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165" windowWidth="14145" windowHeight="11730" tabRatio="760" firstSheet="3" activeTab="9"/>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ввод'!$A$1:$K$64</definedName>
    <definedName name="_xlnm.Print_Area" localSheetId="11">'8. Общие сведения'!$A$1:$E$83</definedName>
  </definedNames>
  <calcPr calcId="145621"/>
</workbook>
</file>

<file path=xl/calcChain.xml><?xml version="1.0" encoding="utf-8"?>
<calcChain xmlns="http://schemas.openxmlformats.org/spreadsheetml/2006/main">
  <c r="AB25" i="29" l="1"/>
  <c r="R25" i="29"/>
  <c r="P25" i="29"/>
  <c r="C58" i="22"/>
  <c r="D60" i="22"/>
  <c r="C60" i="22"/>
  <c r="B57" i="22" l="1"/>
  <c r="B60" i="22"/>
  <c r="B58" i="22"/>
  <c r="AE25" i="29" l="1"/>
  <c r="AD25" i="29"/>
  <c r="D32" i="28" l="1"/>
  <c r="D33" i="28"/>
  <c r="D34" i="28"/>
  <c r="D36" i="28"/>
  <c r="D37" i="28"/>
  <c r="D38" i="28"/>
  <c r="D39" i="28"/>
  <c r="D40" i="28"/>
  <c r="D41" i="28"/>
  <c r="D42" i="28"/>
  <c r="D44" i="28"/>
  <c r="D45" i="28"/>
  <c r="D46" i="28"/>
  <c r="D47" i="28"/>
  <c r="D48" i="28"/>
  <c r="D49" i="28"/>
  <c r="D50" i="28"/>
  <c r="D52" i="28"/>
  <c r="D53" i="28"/>
  <c r="D54" i="28"/>
  <c r="D55" i="28"/>
  <c r="D56" i="28"/>
  <c r="D57" i="28"/>
  <c r="D60" i="28"/>
  <c r="D61" i="28"/>
  <c r="D62" i="28"/>
  <c r="D63" i="28"/>
  <c r="D64" i="28"/>
  <c r="D31" i="28"/>
  <c r="B27" i="22"/>
  <c r="B25" i="22"/>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C57" i="28"/>
  <c r="K56" i="28"/>
  <c r="J56" i="28"/>
  <c r="I56" i="28"/>
  <c r="H56" i="28"/>
  <c r="G56" i="28"/>
  <c r="C56" i="28"/>
  <c r="K55" i="28"/>
  <c r="J55" i="28"/>
  <c r="I55" i="28"/>
  <c r="H55" i="28"/>
  <c r="G55" i="28"/>
  <c r="C55" i="28"/>
  <c r="K54" i="28"/>
  <c r="J54" i="28"/>
  <c r="I54" i="28"/>
  <c r="H54" i="28"/>
  <c r="G54" i="28"/>
  <c r="C54" i="28"/>
  <c r="K53" i="28"/>
  <c r="J53" i="28"/>
  <c r="I53" i="28"/>
  <c r="H53" i="28"/>
  <c r="G53" i="28"/>
  <c r="C53" i="28"/>
  <c r="K52" i="28"/>
  <c r="J52" i="28"/>
  <c r="I52" i="28"/>
  <c r="H52" i="28"/>
  <c r="G52" i="28"/>
  <c r="C52" i="28"/>
  <c r="K50" i="28"/>
  <c r="J50" i="28"/>
  <c r="I50" i="28"/>
  <c r="H50" i="28"/>
  <c r="G50" i="28"/>
  <c r="C50" i="28"/>
  <c r="K49" i="28"/>
  <c r="J49" i="28"/>
  <c r="I49" i="28"/>
  <c r="H49" i="28"/>
  <c r="G49" i="28"/>
  <c r="C49" i="28"/>
  <c r="K48" i="28"/>
  <c r="J48" i="28"/>
  <c r="I48" i="28"/>
  <c r="H48" i="28"/>
  <c r="G48" i="28"/>
  <c r="C48" i="28"/>
  <c r="K47" i="28"/>
  <c r="J47" i="28"/>
  <c r="I47" i="28"/>
  <c r="H47" i="28"/>
  <c r="G47" i="28"/>
  <c r="C47" i="28"/>
  <c r="K46" i="28"/>
  <c r="J46" i="28"/>
  <c r="I46" i="28"/>
  <c r="H46" i="28"/>
  <c r="G46" i="28"/>
  <c r="C46" i="28"/>
  <c r="K45" i="28"/>
  <c r="J45" i="28"/>
  <c r="I45" i="28"/>
  <c r="H45" i="28"/>
  <c r="G45" i="28"/>
  <c r="C45" i="28"/>
  <c r="K44" i="28"/>
  <c r="J44" i="28"/>
  <c r="I44" i="28"/>
  <c r="H44" i="28"/>
  <c r="G44" i="28"/>
  <c r="C44" i="28"/>
  <c r="K42" i="28"/>
  <c r="J42" i="28"/>
  <c r="I42" i="28"/>
  <c r="H42" i="28"/>
  <c r="G42" i="28"/>
  <c r="C42" i="28"/>
  <c r="K41" i="28"/>
  <c r="J41" i="28"/>
  <c r="I41" i="28"/>
  <c r="H41" i="28"/>
  <c r="G41" i="28"/>
  <c r="C41" i="28"/>
  <c r="K40" i="28"/>
  <c r="J40" i="28"/>
  <c r="I40" i="28"/>
  <c r="H40" i="28"/>
  <c r="G40" i="28"/>
  <c r="C40" i="28"/>
  <c r="K39" i="28"/>
  <c r="J39" i="28"/>
  <c r="I39" i="28"/>
  <c r="H39" i="28"/>
  <c r="G39" i="28"/>
  <c r="C39" i="28"/>
  <c r="K38" i="28"/>
  <c r="J38" i="28"/>
  <c r="I38" i="28"/>
  <c r="H38" i="28"/>
  <c r="G38" i="28"/>
  <c r="C38" i="28"/>
  <c r="K37" i="28"/>
  <c r="J37" i="28"/>
  <c r="I37" i="28"/>
  <c r="H37" i="28"/>
  <c r="G37" i="28"/>
  <c r="C37" i="28"/>
  <c r="K36" i="28"/>
  <c r="J36" i="28"/>
  <c r="I36" i="28"/>
  <c r="H36" i="28"/>
  <c r="G36" i="28"/>
  <c r="C36" i="28"/>
  <c r="J34" i="28"/>
  <c r="K34" i="28" s="1"/>
  <c r="G34" i="28"/>
  <c r="C34" i="28"/>
  <c r="J33" i="28"/>
  <c r="K33" i="28" s="1"/>
  <c r="G33" i="28"/>
  <c r="C33" i="28"/>
  <c r="J32" i="28"/>
  <c r="K32" i="28" s="1"/>
  <c r="G32" i="28"/>
  <c r="C32" i="28"/>
  <c r="J31" i="28"/>
  <c r="K31" i="28" s="1"/>
  <c r="G31" i="28"/>
  <c r="C31" i="28"/>
  <c r="K30" i="28"/>
  <c r="J30" i="28"/>
  <c r="I30" i="28"/>
  <c r="H30" i="28"/>
  <c r="G30" i="28"/>
  <c r="F30" i="28"/>
  <c r="E30" i="28"/>
  <c r="D30" i="28"/>
  <c r="C30" i="28"/>
  <c r="J29" i="28"/>
  <c r="K29" i="28" s="1"/>
  <c r="I29" i="28"/>
  <c r="H29" i="28"/>
  <c r="G29" i="28"/>
  <c r="J28" i="28"/>
  <c r="K28" i="28" s="1"/>
  <c r="H28" i="28"/>
  <c r="I28" i="28" s="1"/>
  <c r="G28" i="28"/>
  <c r="K27" i="28"/>
  <c r="J27" i="28"/>
  <c r="H27" i="28"/>
  <c r="I27" i="28" s="1"/>
  <c r="G27" i="28"/>
  <c r="J26" i="28"/>
  <c r="K26" i="28" s="1"/>
  <c r="H26" i="28"/>
  <c r="I26" i="28" s="1"/>
  <c r="G26" i="28"/>
  <c r="J25" i="28"/>
  <c r="K25" i="28" s="1"/>
  <c r="I25" i="28"/>
  <c r="H25" i="28"/>
  <c r="G25" i="28"/>
  <c r="K24" i="28"/>
  <c r="J24" i="28"/>
  <c r="I24" i="28"/>
  <c r="H24" i="28"/>
  <c r="G24" i="28"/>
  <c r="F24" i="28"/>
  <c r="E24" i="28"/>
  <c r="D24" i="28"/>
  <c r="C24" i="28"/>
  <c r="C30" i="6"/>
  <c r="C29" i="6"/>
  <c r="C28" i="6"/>
  <c r="A15" i="7"/>
  <c r="A8" i="28" l="1"/>
  <c r="A4" i="28"/>
  <c r="E63" i="28" l="1"/>
  <c r="E62" i="28"/>
  <c r="E56" i="28"/>
  <c r="E53" i="28"/>
  <c r="E52" i="28"/>
  <c r="E48" i="28"/>
  <c r="E47" i="28"/>
  <c r="E44" i="28"/>
  <c r="E39" i="28"/>
  <c r="E38" i="28"/>
  <c r="E34" i="28"/>
  <c r="E64" i="28"/>
  <c r="E61" i="28"/>
  <c r="E60" i="28"/>
  <c r="E55" i="28"/>
  <c r="E54" i="28"/>
  <c r="E49" i="28"/>
  <c r="E46" i="28"/>
  <c r="E45" i="28"/>
  <c r="E41" i="28"/>
  <c r="E40" i="28"/>
  <c r="E37" i="28"/>
  <c r="E36" i="28"/>
  <c r="E33" i="28"/>
  <c r="E32" i="28"/>
  <c r="E31" i="28"/>
  <c r="H34" i="28"/>
  <c r="H33" i="28"/>
  <c r="H32" i="28"/>
  <c r="B26" i="22" l="1"/>
  <c r="A12" i="22" l="1"/>
  <c r="A5" i="22"/>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T14" i="29"/>
  <c r="T7" i="29"/>
  <c r="E25" i="6"/>
  <c r="A11" i="28"/>
  <c r="A12" i="16"/>
  <c r="A5" i="16"/>
  <c r="A12" i="23"/>
  <c r="A5" i="23"/>
  <c r="D12" i="27"/>
  <c r="D5" i="27"/>
  <c r="G11" i="26"/>
  <c r="G4" i="26"/>
  <c r="D25" i="6"/>
  <c r="A12" i="6"/>
  <c r="A5" i="6"/>
  <c r="E12" i="14"/>
  <c r="A5" i="14"/>
  <c r="A13" i="25"/>
  <c r="A6" i="25"/>
  <c r="D29" i="24"/>
  <c r="F16" i="24"/>
  <c r="F9" i="24"/>
  <c r="B22" i="22"/>
  <c r="C48" i="7" l="1"/>
  <c r="C49" i="7"/>
  <c r="B77" i="22"/>
  <c r="B23" i="22"/>
  <c r="A15" i="23"/>
  <c r="B21" i="22"/>
  <c r="E15" i="14"/>
  <c r="C15" i="27"/>
  <c r="A15" i="22"/>
  <c r="O17" i="29"/>
  <c r="A15" i="16"/>
  <c r="A14" i="28" s="1"/>
  <c r="A15" i="6"/>
  <c r="F19" i="24"/>
  <c r="A16" i="25"/>
  <c r="E14" i="26"/>
  <c r="D26" i="28" l="1"/>
  <c r="C28" i="28"/>
  <c r="C25" i="28"/>
  <c r="D28" i="28"/>
  <c r="E28" i="28"/>
  <c r="C26" i="28"/>
  <c r="F26" i="28"/>
  <c r="E26" i="28" s="1"/>
  <c r="D29" i="28"/>
  <c r="E29" i="28"/>
  <c r="D25" i="28"/>
  <c r="C29" i="28"/>
  <c r="D27" i="28"/>
  <c r="F25" i="28"/>
  <c r="E25" i="28" s="1"/>
  <c r="F27" i="28" l="1"/>
  <c r="E27" i="28" s="1"/>
  <c r="C27" i="28"/>
</calcChain>
</file>

<file path=xl/sharedStrings.xml><?xml version="1.0" encoding="utf-8"?>
<sst xmlns="http://schemas.openxmlformats.org/spreadsheetml/2006/main" count="1148" uniqueCount="501">
  <si>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</si>
  <si>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</si>
  <si>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</si>
  <si>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</si>
  <si>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</si>
  <si>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</si>
  <si>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</si>
  <si>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</si>
  <si>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</si>
  <si>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</si>
  <si>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</si>
  <si>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</si>
  <si>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</si>
  <si>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</si>
  <si>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</si>
  <si>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</si>
  <si>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</si>
  <si>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</si>
  <si>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</si>
  <si>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</si>
  <si>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</si>
  <si>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</si>
  <si>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</si>
  <si>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</si>
  <si>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</si>
  <si>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</si>
  <si>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</si>
  <si>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</si>
  <si>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</si>
  <si>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</si>
  <si>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</si>
  <si>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</si>
  <si>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</si>
  <si>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</si>
  <si>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</si>
  <si>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</si>
  <si>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</si>
  <si>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</si>
  <si>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</si>
  <si>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</si>
  <si>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</si>
  <si>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</si>
  <si>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</si>
  <si>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</si>
  <si>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</si>
  <si>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</si>
  <si>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</si>
  <si>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</si>
  <si>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</si>
  <si>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</si>
  <si>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</si>
  <si>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</si>
  <si>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</si>
  <si>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</si>
  <si>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</si>
  <si>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</si>
  <si>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</si>
  <si>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</si>
  <si>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</si>
  <si>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</si>
  <si>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</si>
  <si>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</si>
  <si>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</si>
  <si>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</si>
  <si>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</si>
  <si>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</si>
  <si>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</si>
  <si>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</si>
  <si>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</si>
  <si>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</si>
  <si>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</si>
  <si>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</si>
  <si>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</si>
  <si>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</si>
  <si>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</si>
  <si>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</si>
  <si>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</si>
  <si>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</si>
  <si>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</si>
  <si>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</si>
  <si>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</si>
  <si>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</si>
  <si>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</si>
  <si>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</si>
  <si>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</si>
  <si>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</si>
  <si>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</si>
  <si>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</si>
  <si>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</si>
  <si>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</si>
  <si>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</si>
  <si>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</si>
  <si>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</si>
  <si>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</si>
  <si>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</si>
  <si>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</si>
  <si>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</si>
  <si>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</si>
  <si>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</si>
  <si>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</si>
  <si>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</si>
  <si>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</si>
  <si>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</si>
  <si>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</si>
  <si>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</si>
  <si>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</si>
  <si>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</si>
  <si>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</si>
  <si>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</si>
  <si>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</si>
  <si>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</si>
  <si>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</si>
  <si>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</si>
  <si>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</si>
  <si>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</si>
  <si>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</si>
  <si>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</si>
  <si>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</si>
  <si>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</si>
  <si>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</si>
  <si>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</si>
  <si>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</si>
  <si>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</si>
  <si>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</si>
  <si>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</si>
  <si>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</si>
  <si>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</si>
  <si>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</si>
  <si>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</si>
  <si>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</si>
  <si>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</si>
  <si>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</si>
  <si>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</si>
  <si>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</si>
  <si>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</si>
  <si>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</si>
  <si>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</si>
  <si>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</si>
  <si>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</si>
  <si>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</si>
  <si>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</si>
  <si>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</si>
  <si>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</si>
  <si>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</si>
  <si>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</si>
  <si>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</si>
  <si>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</si>
  <si>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</si>
  <si>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</si>
  <si>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</si>
  <si>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</si>
  <si>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</si>
  <si>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</si>
  <si>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</si>
  <si>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</si>
  <si>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</si>
  <si>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</si>
  <si>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</si>
  <si>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</si>
  <si>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</si>
  <si>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</si>
  <si>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</si>
  <si>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</si>
  <si>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</si>
  <si>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</si>
  <si>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</si>
  <si>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</si>
  <si>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</si>
  <si>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</si>
  <si>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</si>
  <si>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</si>
  <si>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</si>
  <si>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</si>
  <si>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</si>
  <si>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</si>
  <si>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</si>
  <si>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</si>
  <si>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</si>
  <si>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</si>
  <si>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</si>
  <si>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</si>
  <si>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</si>
  <si>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</si>
  <si>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</si>
  <si>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</si>
  <si>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</si>
  <si>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</si>
  <si>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</si>
  <si>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</si>
  <si>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</si>
  <si>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</si>
  <si>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</si>
  <si>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</si>
  <si>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</si>
  <si>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</si>
  <si>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</si>
  <si>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</si>
  <si>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</si>
  <si>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</si>
  <si>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</si>
  <si>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</si>
  <si>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</si>
  <si>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</si>
  <si>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</si>
  <si>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</si>
  <si>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</si>
  <si>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</si>
  <si>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</si>
  <si>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</si>
  <si>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</si>
  <si>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</si>
  <si>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</si>
  <si>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</si>
  <si>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</si>
  <si>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</si>
  <si>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</si>
  <si>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</si>
  <si>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</si>
  <si>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</si>
  <si>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</si>
  <si>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</si>
  <si>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</si>
  <si>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</si>
  <si>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</si>
  <si>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</si>
  <si>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</si>
  <si>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</si>
  <si>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</si>
  <si>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</si>
  <si>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</si>
  <si>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</si>
  <si>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</si>
  <si>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</si>
  <si>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</si>
  <si>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</si>
  <si>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</si>
  <si>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</si>
  <si>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</si>
  <si>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</si>
  <si>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</si>
  <si>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</si>
  <si>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</si>
  <si>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</si>
  <si>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</si>
  <si>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</si>
  <si>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</si>
  <si>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</si>
  <si>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</si>
  <si>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</si>
  <si>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</si>
  <si>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</si>
  <si>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</si>
  <si>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</si>
  <si>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</si>
  <si>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</si>
  <si>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</si>
  <si>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</si>
  <si>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</si>
  <si>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</si>
  <si>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</si>
  <si>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</si>
  <si>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</si>
  <si>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</si>
  <si>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</si>
  <si>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</si>
  <si>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</si>
  <si>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</si>
  <si>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</si>
  <si>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</si>
  <si>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</si>
  <si>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</si>
  <si>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</si>
  <si>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</si>
  <si>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</si>
  <si>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</si>
  <si>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</si>
  <si>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</si>
  <si>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</si>
  <si>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</si>
  <si>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</si>
  <si>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</si>
  <si>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</si>
  <si>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</si>
  <si>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</si>
  <si>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</si>
  <si>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</si>
  <si>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</si>
  <si>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</si>
  <si>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</si>
  <si>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</si>
  <si>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</si>
  <si>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</si>
  <si>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</si>
  <si>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</si>
  <si>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</si>
  <si>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</si>
  <si>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</si>
  <si>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</si>
  <si>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</si>
  <si>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</si>
  <si>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</si>
  <si>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</si>
  <si>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</si>
  <si>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</si>
  <si>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</si>
  <si>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</si>
  <si>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</si>
  <si>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</si>
  <si>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</si>
  <si>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</si>
  <si>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</si>
  <si>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</si>
  <si>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</si>
  <si>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</si>
  <si>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</si>
  <si>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</si>
  <si>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</si>
  <si>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</si>
  <si>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</si>
  <si>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</si>
  <si>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</si>
  <si>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</si>
  <si>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</si>
  <si>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</si>
  <si>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</si>
  <si>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</si>
  <si>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</si>
  <si>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</si>
  <si>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</si>
  <si>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</si>
  <si>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</si>
  <si>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</si>
  <si>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</si>
  <si>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</si>
  <si>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</si>
  <si>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</si>
  <si>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</si>
  <si>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</si>
  <si>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</si>
  <si>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</si>
  <si>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</si>
  <si>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</si>
  <si>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</si>
  <si>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</si>
  <si>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</si>
  <si>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</si>
  <si>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</si>
  <si>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</si>
  <si>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</si>
  <si>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</si>
  <si>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</si>
  <si>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</si>
  <si>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</si>
  <si>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</si>
  <si>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</si>
  <si>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</si>
  <si>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</si>
  <si>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</si>
  <si>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</si>
  <si>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</si>
  <si>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</si>
  <si>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</si>
  <si>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</si>
  <si>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</si>
  <si>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</si>
  <si>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</si>
  <si>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</si>
  <si>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</si>
  <si>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</si>
  <si>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</si>
  <si>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</si>
  <si>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</si>
  <si>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</si>
  <si>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</si>
  <si>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</si>
  <si>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</si>
  <si>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</si>
  <si>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</si>
  <si>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</si>
  <si>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</si>
  <si>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</si>
  <si>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</si>
  <si>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</si>
  <si>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</si>
  <si>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</si>
  <si>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</si>
  <si>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</si>
  <si>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</si>
  <si>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</si>
  <si>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</si>
  <si>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</si>
  <si>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</si>
  <si>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</si>
  <si>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</si>
  <si>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</si>
  <si>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</si>
  <si>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</si>
  <si>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</si>
  <si>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</si>
  <si>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</si>
  <si>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</si>
  <si>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</si>
  <si>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</si>
  <si>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</si>
  <si>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</si>
  <si>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</si>
  <si>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</si>
  <si>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</si>
  <si>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</si>
  <si>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</si>
  <si>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</si>
  <si>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</si>
  <si>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</si>
  <si>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</si>
  <si>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</si>
  <si>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</si>
  <si>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</si>
  <si>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</si>
  <si>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</si>
  <si>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</si>
  <si>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</si>
  <si>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</si>
  <si>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</si>
  <si>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</si>
  <si>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</si>
  <si>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</si>
  <si>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</si>
  <si>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</si>
  <si>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</si>
  <si>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</si>
  <si>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</si>
  <si>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</si>
  <si>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</si>
  <si>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</si>
  <si>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</si>
  <si>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</si>
  <si>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</si>
  <si>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</si>
  <si>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</si>
  <si>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</si>
  <si>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</si>
  <si>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</si>
  <si>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</si>
  <si>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</si>
  <si>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</si>
  <si>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</si>
  <si>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</si>
  <si>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</si>
  <si>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</si>
  <si>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</si>
  <si>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</si>
  <si>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</si>
  <si>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</si>
  <si>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t>
  </si>
  <si>
    <t>Сметная стоимость проекта в прогнозных ценах с НДС, млн. руб.</t>
  </si>
  <si>
    <t>I_Che143</t>
  </si>
  <si>
    <r>
      <t xml:space="preserve">Показатели </t>
    </r>
    <r>
      <rPr>
        <b/>
        <sz val="12"/>
        <color indexed="10"/>
        <rFont val="Times New Roman"/>
        <family val="1"/>
        <charset val="204"/>
      </rPr>
      <t>*</t>
    </r>
    <r>
      <rPr>
        <b/>
        <sz val="12"/>
        <color indexed="8"/>
        <rFont val="Times New Roman"/>
        <family val="1"/>
        <charset val="204"/>
      </rPr>
      <t xml:space="preserve">
экономической эффективности реализации инвестиционного проекта</t>
    </r>
  </si>
  <si>
    <r>
      <rPr>
        <sz val="12"/>
        <color indexed="10"/>
        <rFont val="Times New Roman"/>
        <family val="1"/>
        <charset val="204"/>
      </rPr>
      <t>*</t>
    </r>
    <r>
      <rPr>
        <sz val="12"/>
        <color indexed="8"/>
        <rFont val="Times New Roman"/>
        <family val="1"/>
        <charset val="204"/>
      </rPr>
      <t xml:space="preserve"> Данные показатели экономической эффективности приведены вцелом по проекту строительства и реконструкции сети 10-0,4 кВ в рамках "Плана (программы) снижения потерь электрической энергии в электрических сетях АО "Чеченэнерго", с учетом выполнения строительно-монтажных работ и ввода его в эксплуатацию. Выполнить расчет экономической эффективности и срока окупаемости отдельно на мероприятия по предпроектному обследованию и разработку проекта не представляется возможным.</t>
    </r>
  </si>
  <si>
    <t xml:space="preserve">2019 год </t>
  </si>
  <si>
    <t xml:space="preserve"> по состоянию на 01.01.2015года</t>
  </si>
  <si>
    <t>Цели (указать укрупненные цели в соответствии с приложением __1_)</t>
  </si>
  <si>
    <t>Всего</t>
  </si>
  <si>
    <t>-</t>
  </si>
  <si>
    <t>Филиал / подразделение</t>
  </si>
  <si>
    <t>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(далее – План (Программа), одобрены Советом директоров ПАО «Россети». Проведение предпроектного обследования и проектирование Плана (Программы) запланировано на 2018 год. По результатам проведения проектных работ  ПАО «МРСК Северного Кавказа» рекомендовано утвердить План (Программу) снижения потерь электрической энергии.</t>
  </si>
  <si>
    <t>Год раскрытия информации: 2019 год</t>
  </si>
  <si>
    <t>по состоянию на 01.01.2019</t>
  </si>
  <si>
    <t>ООО РСФ "Мир"  № 01-18-ПИР от 17.08.2018г. доп.согл.№4 от 18.04.2019г.</t>
  </si>
  <si>
    <t xml:space="preserve">ООО РСФ "Мир" </t>
  </si>
  <si>
    <t>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</si>
  <si>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</si>
  <si>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</si>
  <si>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</si>
  <si>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г.Грозный; г. Аргун; г. Гудермес; Урус-Мартановский р-н; Ачхой-Мартановский р-н; Грозненско-сельский р-н; Шалинский р-н; Веденский р-н; Шатойский р-н; Итум-Калинский р-н; Гудермесский р-н; Ножай-Юртовский р-н; Курчалоевский р-н; Наурский р-н; Надтеречный р-н; Шелковской р-н;</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</si>
  <si>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</si>
  <si>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- 204,24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</si>
  <si>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</si>
  <si>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</si>
  <si>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</si>
  <si>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t>
  </si>
  <si>
    <t>0 млн.руб./шт.</t>
  </si>
  <si>
    <r>
      <t>Другое</t>
    </r>
    <r>
      <rPr>
        <vertAlign val="superscript"/>
        <sz val="12"/>
        <color indexed="8"/>
        <rFont val="Times New Roman"/>
        <family val="1"/>
        <charset val="204"/>
      </rPr>
      <t>3)</t>
    </r>
  </si>
  <si>
    <t xml:space="preserve">Факт </t>
  </si>
  <si>
    <t xml:space="preserve">АО "Чеченэнерго" </t>
  </si>
  <si>
    <t>Реконструкция</t>
  </si>
  <si>
    <t>Услуги</t>
  </si>
  <si>
    <t>Выполнение ПИР по объекту «строительство и реконструкция сети 10-0,4 кВ в рамках Плана (программы) снижения потерь электроэнергии</t>
  </si>
  <si>
    <t xml:space="preserve">ПАО "МРСК Северного Кавказа" </t>
  </si>
  <si>
    <t>ССР</t>
  </si>
  <si>
    <t>ОК</t>
  </si>
  <si>
    <t>РСФ "МИР" ООО
ООО "Росэнергопроект"
ООО "АС ПРОЕКТ"</t>
  </si>
  <si>
    <t>119 949 584,75
120 034 330,51
 120 000 000,00 </t>
  </si>
  <si>
    <t xml:space="preserve">ООО "АС ПРОЕКТ" </t>
  </si>
  <si>
    <t>не участвовали</t>
  </si>
  <si>
    <t>РСФ "МИР" ООО</t>
  </si>
  <si>
    <t>b2b-energo.ru</t>
  </si>
  <si>
    <t>н/д</t>
  </si>
  <si>
    <t>Факт 2018 года</t>
  </si>
  <si>
    <t>Утвержденная проектно-сметная документация</t>
  </si>
  <si>
    <t>объем заключенного договора в ценах _2019 года с НДС, млн. руб.</t>
  </si>
  <si>
    <t>объем заключенного договора в ценах 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</si>
</sst>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0"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0"/>
      <color indexed="8"/>
      <name val="Times New Roman"/>
      <family val="1"/>
      <charset val="204"/>
    </font>
    <font>
      <sz val="12"/>
      <color indexed="10"/>
      <name val="Times New Roman"/>
      <family val="1"/>
      <charset val="204"/>
    </font>
    <font>
      <b/>
      <sz val="12"/>
      <color indexed="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b/>
      <u/>
      <sz val="12"/>
      <color theme="1"/>
      <name val="Times New Roman"/>
      <family val="1"/>
      <charset val="204"/>
    </font>
    <font>
      <b/>
      <sz val="12"/>
      <color theme="1"/>
      <name val="Times New Roman"/>
      <family val="1"/>
      <charset val="204"/>
    </font>
    <font>
      <sz val="18"/>
      <color theme="1"/>
      <name val="Times New Roman"/>
      <family val="1"/>
      <charset val="204"/>
    </font>
    <font>
      <sz val="14"/>
      <color theme="1"/>
      <name val="Times New Roman"/>
      <family val="1"/>
      <charset val="204"/>
    </font>
    <font>
      <sz val="1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60"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61" fillId="0" borderId="0"/>
    <xf numFmtId="0" fontId="9" fillId="0" borderId="0"/>
    <xf numFmtId="0" fontId="61" fillId="0" borderId="0"/>
    <xf numFmtId="0" fontId="60" fillId="0" borderId="0"/>
    <xf numFmtId="0" fontId="60" fillId="0" borderId="0"/>
    <xf numFmtId="0" fontId="60" fillId="0" borderId="0"/>
    <xf numFmtId="0" fontId="60" fillId="0" borderId="0"/>
    <xf numFmtId="0" fontId="62" fillId="0" borderId="0"/>
    <xf numFmtId="0" fontId="6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299">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60"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2" fontId="9" fillId="0" borderId="10" xfId="42" applyNumberFormat="1" applyFont="1" applyFill="1" applyBorder="1" applyAlignment="1">
      <alignment horizontal="center"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2" fontId="9" fillId="0" borderId="10" xfId="42" applyNumberFormat="1" applyFont="1" applyFill="1" applyBorder="1" applyAlignment="1">
      <alignment horizontal="center" vertical="center"/>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49" fontId="63" fillId="0" borderId="10" xfId="53" applyNumberFormat="1" applyFont="1" applyFill="1" applyBorder="1" applyAlignment="1">
      <alignment vertical="center"/>
    </xf>
    <xf numFmtId="0" fontId="63" fillId="0" borderId="11" xfId="53" applyFont="1" applyFill="1" applyBorder="1" applyAlignment="1">
      <alignment vertical="center" wrapText="1"/>
    </xf>
    <xf numFmtId="0" fontId="63"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67"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35" fillId="0" borderId="14" xfId="42" applyFont="1" applyFill="1" applyBorder="1" applyAlignment="1">
      <alignment horizontal="center" vertical="center" wrapText="1"/>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1" fontId="57" fillId="0" borderId="10" xfId="52" applyNumberFormat="1" applyFont="1" applyFill="1" applyBorder="1" applyAlignment="1">
      <alignment horizontal="center" vertical="center"/>
    </xf>
    <xf numFmtId="0" fontId="57"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vertical="top" wrapText="1"/>
    </xf>
    <xf numFmtId="0" fontId="9" fillId="0" borderId="10" xfId="42" applyNumberFormat="1" applyFont="1" applyFill="1" applyBorder="1" applyAlignment="1">
      <alignment horizontal="center"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center" vertical="center" wrapText="1"/>
    </xf>
    <xf numFmtId="0" fontId="9" fillId="0" borderId="10" xfId="42" applyFont="1" applyFill="1" applyBorder="1" applyAlignment="1">
      <alignment horizontal="justify" vertical="top" wrapText="1"/>
    </xf>
    <xf numFmtId="0" fontId="9" fillId="0" borderId="10" xfId="42" applyNumberFormat="1" applyFont="1" applyFill="1" applyBorder="1" applyAlignment="1">
      <alignment horizontal="left" vertical="top" wrapText="1"/>
    </xf>
    <xf numFmtId="0" fontId="9" fillId="0" borderId="0" xfId="42" applyFont="1" applyFill="1" applyAlignment="1">
      <alignmen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5" xfId="42" applyNumberFormat="1" applyFont="1" applyFill="1" applyBorder="1" applyAlignment="1">
      <alignment horizontal="center" vertical="center" wrapText="1"/>
    </xf>
    <xf numFmtId="9" fontId="9" fillId="0" borderId="26" xfId="60" applyFont="1" applyFill="1" applyBorder="1" applyAlignment="1">
      <alignment horizontal="center" vertical="center" wrapText="1"/>
    </xf>
    <xf numFmtId="3" fontId="9" fillId="0" borderId="26" xfId="42" applyNumberFormat="1" applyFont="1" applyFill="1" applyBorder="1" applyAlignment="1">
      <alignment horizontal="center" vertical="center" wrapText="1"/>
    </xf>
    <xf numFmtId="3" fontId="9" fillId="0" borderId="27"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62" fillId="0" borderId="0" xfId="53" applyFill="1" applyBorder="1"/>
    <xf numFmtId="0" fontId="62"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3" fillId="0" borderId="10" xfId="53" applyNumberFormat="1" applyFont="1" applyFill="1" applyBorder="1" applyAlignment="1">
      <alignment horizontal="left" vertical="center" wrapText="1"/>
    </xf>
    <xf numFmtId="2" fontId="69" fillId="0" borderId="10" xfId="53" applyNumberFormat="1" applyFont="1" applyFill="1" applyBorder="1" applyAlignment="1">
      <alignment horizontal="center"/>
    </xf>
    <xf numFmtId="0" fontId="69" fillId="0" borderId="10" xfId="53" applyFont="1" applyFill="1" applyBorder="1" applyAlignment="1">
      <alignment horizontal="center"/>
    </xf>
    <xf numFmtId="0" fontId="63"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6" fillId="0" borderId="10" xfId="53" applyFont="1" applyFill="1" applyBorder="1" applyAlignment="1">
      <alignment horizontal="center" vertical="center" wrapText="1"/>
    </xf>
    <xf numFmtId="0" fontId="66" fillId="0" borderId="11" xfId="53" applyFont="1" applyFill="1" applyBorder="1" applyAlignment="1">
      <alignment horizontal="center" vertical="center" wrapText="1"/>
    </xf>
    <xf numFmtId="2" fontId="66" fillId="0" borderId="11" xfId="53" applyNumberFormat="1" applyFont="1" applyFill="1" applyBorder="1" applyAlignment="1">
      <alignment horizontal="center" vertical="center" wrapText="1"/>
    </xf>
    <xf numFmtId="0" fontId="68" fillId="0" borderId="10" xfId="53" applyFont="1" applyFill="1" applyBorder="1" applyAlignment="1">
      <alignment horizontal="center" vertical="center"/>
    </xf>
    <xf numFmtId="0" fontId="64" fillId="0" borderId="10" xfId="53" applyFont="1" applyFill="1" applyBorder="1" applyAlignment="1">
      <alignment horizontal="center" vertical="center"/>
    </xf>
    <xf numFmtId="0" fontId="64" fillId="0" borderId="11" xfId="53" applyFont="1" applyFill="1" applyBorder="1" applyAlignment="1">
      <alignment horizontal="center" vertical="center"/>
    </xf>
    <xf numFmtId="0" fontId="62" fillId="0" borderId="10" xfId="53" applyFill="1" applyBorder="1"/>
    <xf numFmtId="0" fontId="63" fillId="0" borderId="0" xfId="53" applyFont="1" applyFill="1" applyAlignment="1">
      <alignment horizontal="center" vertical="center"/>
    </xf>
    <xf numFmtId="0" fontId="63" fillId="0" borderId="0" xfId="53" applyFont="1" applyFill="1" applyAlignment="1">
      <alignment vertical="center"/>
    </xf>
    <xf numFmtId="0" fontId="63"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left" vertical="center" wrapText="1"/>
    </xf>
    <xf numFmtId="2" fontId="63" fillId="0" borderId="10" xfId="53" applyNumberFormat="1" applyFont="1" applyFill="1" applyBorder="1" applyAlignment="1">
      <alignment horizontal="left" vertical="center"/>
    </xf>
    <xf numFmtId="14" fontId="9" fillId="0" borderId="10" xfId="42" applyNumberFormat="1" applyFont="1" applyFill="1" applyBorder="1" applyAlignment="1">
      <alignment horizontal="center" vertical="center" wrapText="1"/>
    </xf>
    <xf numFmtId="9" fontId="9" fillId="0" borderId="10" xfId="60" applyFont="1" applyFill="1" applyBorder="1" applyAlignment="1">
      <alignment horizontal="center" vertical="center" wrapText="1"/>
    </xf>
    <xf numFmtId="9" fontId="9" fillId="0" borderId="10" xfId="60" applyFont="1" applyFill="1" applyBorder="1" applyAlignment="1">
      <alignment horizontal="center" vertical="center"/>
    </xf>
    <xf numFmtId="0" fontId="35" fillId="0" borderId="10" xfId="42" applyFont="1" applyFill="1" applyBorder="1" applyAlignment="1">
      <alignment horizontal="center" vertical="center" wrapText="1"/>
    </xf>
    <xf numFmtId="1" fontId="57" fillId="0" borderId="10" xfId="52" applyNumberFormat="1" applyFont="1" applyFill="1" applyBorder="1" applyAlignment="1">
      <alignment horizontal="center" vertical="center" wrapText="1"/>
    </xf>
    <xf numFmtId="4" fontId="57" fillId="0" borderId="10" xfId="52" applyNumberFormat="1" applyFont="1" applyFill="1" applyBorder="1" applyAlignment="1">
      <alignment horizontal="center" vertical="center"/>
    </xf>
    <xf numFmtId="14" fontId="57" fillId="0" borderId="10" xfId="52" applyNumberFormat="1" applyFont="1" applyFill="1" applyBorder="1" applyAlignment="1">
      <alignment horizontal="center" vertical="center"/>
    </xf>
    <xf numFmtId="0" fontId="46" fillId="0" borderId="0" xfId="53" applyFont="1" applyFill="1" applyBorder="1" applyAlignment="1">
      <alignment horizontal="center" vertical="center" wrapText="1"/>
    </xf>
    <xf numFmtId="49" fontId="63" fillId="0" borderId="11" xfId="53" applyNumberFormat="1" applyFont="1" applyFill="1" applyBorder="1" applyAlignment="1">
      <alignment horizontal="center" vertical="center"/>
    </xf>
    <xf numFmtId="49" fontId="63" fillId="0" borderId="19" xfId="53" applyNumberFormat="1" applyFont="1" applyFill="1" applyBorder="1" applyAlignment="1">
      <alignment horizontal="center" vertical="center"/>
    </xf>
    <xf numFmtId="49" fontId="63" fillId="0" borderId="13" xfId="53" applyNumberFormat="1" applyFont="1" applyFill="1" applyBorder="1" applyAlignment="1">
      <alignment horizontal="center" vertical="center"/>
    </xf>
    <xf numFmtId="0" fontId="35" fillId="0" borderId="0" xfId="0" applyFont="1" applyFill="1" applyAlignment="1">
      <alignment horizontal="center" vertical="center"/>
    </xf>
    <xf numFmtId="0" fontId="63" fillId="0" borderId="0" xfId="53" applyFont="1" applyFill="1" applyAlignment="1">
      <alignment horizontal="center" vertical="center"/>
    </xf>
    <xf numFmtId="0" fontId="65" fillId="0" borderId="0" xfId="53" applyFont="1" applyFill="1" applyAlignment="1">
      <alignment horizontal="center" vertical="center" wrapText="1"/>
    </xf>
    <xf numFmtId="0" fontId="6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3"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28" xfId="42" applyFont="1" applyFill="1" applyBorder="1" applyAlignment="1">
      <alignment horizontal="center" vertical="center" wrapText="1"/>
    </xf>
    <xf numFmtId="0" fontId="36" fillId="0" borderId="29"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5" fillId="0" borderId="0" xfId="42" applyFont="1" applyFill="1" applyAlignment="1">
      <alignment horizont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6" fillId="0" borderId="21" xfId="52" applyFont="1" applyFill="1" applyBorder="1" applyAlignment="1">
      <alignment horizontal="center" vertical="center" wrapText="1"/>
    </xf>
    <xf numFmtId="0" fontId="45" fillId="0" borderId="24"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45" fillId="0" borderId="10" xfId="52" applyFont="1" applyFill="1" applyBorder="1" applyAlignment="1">
      <alignment horizontal="center" vertical="center"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2" fontId="9" fillId="0" borderId="0" xfId="42" applyNumberFormat="1" applyFill="1"/>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оцентный" xfId="60" builtinId="5"/>
    <cellStyle name="Процентный 2" xfId="61"/>
    <cellStyle name="Процентный 3" xfId="62"/>
    <cellStyle name="Процентный 4"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4%20&#1082;&#1074;&#1072;&#1088;&#1090;&#1072;&#1083;%202019%20&#1075;&#1086;&#1076;&#1072;/&#1055;&#1072;&#1089;&#1087;&#1086;&#1088;&#1090;&#1072;%20&#1076;&#1083;&#1103;%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2058.9576829299626</v>
          </cell>
          <cell r="H8">
            <v>1802.8570480087994</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43.823467336866713</v>
          </cell>
          <cell r="AW8">
            <v>0</v>
          </cell>
          <cell r="AX8">
            <v>0</v>
          </cell>
          <cell r="AY8">
            <v>30.465963165612468</v>
          </cell>
          <cell r="AZ8">
            <v>8.3460033680800016</v>
          </cell>
          <cell r="BA8">
            <v>5.0115008031742425</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3812.2178934788185</v>
          </cell>
          <cell r="CY8">
            <v>572.7289210797162</v>
          </cell>
          <cell r="CZ8">
            <v>1552.4358180467182</v>
          </cell>
          <cell r="DA8">
            <v>1396.6332410204841</v>
          </cell>
          <cell r="DB8">
            <v>351.73938608438334</v>
          </cell>
          <cell r="DE8">
            <v>1770.7660731599999</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28.594534641412469</v>
          </cell>
          <cell r="DX8">
            <v>1</v>
          </cell>
          <cell r="DY8">
            <v>2</v>
          </cell>
          <cell r="DZ8">
            <v>3</v>
          </cell>
          <cell r="EA8" t="str">
            <v/>
          </cell>
          <cell r="EB8" t="str">
            <v>1 2 3</v>
          </cell>
          <cell r="EC8">
            <v>1004.8499368499999</v>
          </cell>
          <cell r="ED8">
            <v>348.15047532</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3102.5564480438834</v>
          </cell>
          <cell r="FO8">
            <v>0</v>
          </cell>
          <cell r="FP8">
            <v>175.58</v>
          </cell>
          <cell r="FQ8">
            <v>0</v>
          </cell>
          <cell r="FR8">
            <v>697.62100000000009</v>
          </cell>
          <cell r="FS8">
            <v>695.62100000000009</v>
          </cell>
          <cell r="FT8">
            <v>2</v>
          </cell>
          <cell r="FU8">
            <v>0</v>
          </cell>
          <cell r="FV8">
            <v>162</v>
          </cell>
          <cell r="FW8">
            <v>0</v>
          </cell>
          <cell r="FX8">
            <v>162</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6.3069999999999995</v>
          </cell>
          <cell r="IH8">
            <v>6.3069999999999995</v>
          </cell>
          <cell r="II8">
            <v>0</v>
          </cell>
          <cell r="IJ8">
            <v>0</v>
          </cell>
          <cell r="IK8">
            <v>1</v>
          </cell>
          <cell r="IL8">
            <v>0</v>
          </cell>
          <cell r="IM8">
            <v>1</v>
          </cell>
          <cell r="IN8">
            <v>39.196699641412465</v>
          </cell>
          <cell r="IO8">
            <v>0</v>
          </cell>
          <cell r="IP8">
            <v>0</v>
          </cell>
          <cell r="IQ8">
            <v>0</v>
          </cell>
          <cell r="IR8">
            <v>6.3069999999999995</v>
          </cell>
          <cell r="IS8">
            <v>6.3069999999999995</v>
          </cell>
          <cell r="IT8">
            <v>0</v>
          </cell>
          <cell r="IU8">
            <v>0</v>
          </cell>
          <cell r="IV8">
            <v>1</v>
          </cell>
          <cell r="IW8">
            <v>0</v>
          </cell>
          <cell r="IX8">
            <v>1</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0</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H9">
            <v>1120.4846779619993</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32.023467336866716</v>
          </cell>
          <cell r="AW9">
            <v>0</v>
          </cell>
          <cell r="AX9">
            <v>0</v>
          </cell>
          <cell r="AY9">
            <v>20.465963165612468</v>
          </cell>
          <cell r="AZ9">
            <v>8.3460033680800016</v>
          </cell>
          <cell r="BA9">
            <v>3.2115008031742427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3812.2178934788185</v>
          </cell>
          <cell r="CY9">
            <v>572.7289210797162</v>
          </cell>
          <cell r="CZ9">
            <v>1552.4358180467182</v>
          </cell>
          <cell r="DA9">
            <v>1396.6332410204841</v>
          </cell>
          <cell r="DB9">
            <v>351.73938608438334</v>
          </cell>
          <cell r="DE9">
            <v>1074.1842815099999</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28.594534641412469</v>
          </cell>
          <cell r="DX9">
            <v>1</v>
          </cell>
          <cell r="DY9">
            <v>2</v>
          </cell>
          <cell r="DZ9">
            <v>3</v>
          </cell>
          <cell r="EA9" t="str">
            <v/>
          </cell>
          <cell r="EB9" t="str">
            <v>1 2 3</v>
          </cell>
          <cell r="EC9">
            <v>1004.8499368499999</v>
          </cell>
          <cell r="ED9">
            <v>348.15047532</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3102.5564480438834</v>
          </cell>
          <cell r="FO9">
            <v>0</v>
          </cell>
          <cell r="FP9">
            <v>175.58</v>
          </cell>
          <cell r="FQ9">
            <v>0</v>
          </cell>
          <cell r="FR9">
            <v>697.62100000000009</v>
          </cell>
          <cell r="FS9">
            <v>695.62100000000009</v>
          </cell>
          <cell r="FT9">
            <v>2</v>
          </cell>
          <cell r="FU9">
            <v>0</v>
          </cell>
          <cell r="FV9">
            <v>162</v>
          </cell>
          <cell r="FW9">
            <v>0</v>
          </cell>
          <cell r="FX9">
            <v>162</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6.3069999999999995</v>
          </cell>
          <cell r="IH9">
            <v>6.3069999999999995</v>
          </cell>
          <cell r="II9">
            <v>0</v>
          </cell>
          <cell r="IJ9">
            <v>0</v>
          </cell>
          <cell r="IK9">
            <v>1</v>
          </cell>
          <cell r="IL9">
            <v>0</v>
          </cell>
          <cell r="IM9">
            <v>1</v>
          </cell>
          <cell r="IN9">
            <v>39.196699641412465</v>
          </cell>
          <cell r="IO9">
            <v>0</v>
          </cell>
          <cell r="IP9">
            <v>0</v>
          </cell>
          <cell r="IQ9">
            <v>0</v>
          </cell>
          <cell r="IR9">
            <v>6.3069999999999995</v>
          </cell>
          <cell r="IS9">
            <v>6.3069999999999995</v>
          </cell>
          <cell r="IT9">
            <v>0</v>
          </cell>
          <cell r="IU9">
            <v>0</v>
          </cell>
          <cell r="IV9">
            <v>1</v>
          </cell>
          <cell r="IW9">
            <v>0</v>
          </cell>
          <cell r="IX9">
            <v>1</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0</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10.970295404946668</v>
          </cell>
          <cell r="AW10">
            <v>0</v>
          </cell>
          <cell r="AX10">
            <v>0</v>
          </cell>
          <cell r="AY10">
            <v>2.6242920368666671</v>
          </cell>
          <cell r="AZ10">
            <v>8.3460033680800016</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3812.2178934788185</v>
          </cell>
          <cell r="CY10">
            <v>572.7289210797162</v>
          </cell>
          <cell r="CZ10">
            <v>1552.4358180467182</v>
          </cell>
          <cell r="DA10">
            <v>1396.6332410204841</v>
          </cell>
          <cell r="DB10">
            <v>351.73938608438334</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28.594534641412469</v>
          </cell>
          <cell r="DX10">
            <v>1</v>
          </cell>
          <cell r="DY10" t="str">
            <v/>
          </cell>
          <cell r="DZ10" t="str">
            <v/>
          </cell>
          <cell r="EA10" t="str">
            <v/>
          </cell>
          <cell r="EB10" t="str">
            <v>1</v>
          </cell>
          <cell r="EC10">
            <v>1004.8499368499999</v>
          </cell>
          <cell r="ED10">
            <v>348.15047532</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3102.5564480438834</v>
          </cell>
          <cell r="FO10">
            <v>0</v>
          </cell>
          <cell r="FP10">
            <v>175.58</v>
          </cell>
          <cell r="FQ10">
            <v>0</v>
          </cell>
          <cell r="FR10">
            <v>697.62100000000009</v>
          </cell>
          <cell r="FS10">
            <v>695.62100000000009</v>
          </cell>
          <cell r="FT10">
            <v>2</v>
          </cell>
          <cell r="FU10">
            <v>0</v>
          </cell>
          <cell r="FV10">
            <v>162</v>
          </cell>
          <cell r="FW10">
            <v>0</v>
          </cell>
          <cell r="FX10">
            <v>162</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6.3069999999999995</v>
          </cell>
          <cell r="IH10">
            <v>6.3069999999999995</v>
          </cell>
          <cell r="II10">
            <v>0</v>
          </cell>
          <cell r="IJ10">
            <v>0</v>
          </cell>
          <cell r="IK10">
            <v>1</v>
          </cell>
          <cell r="IL10">
            <v>0</v>
          </cell>
          <cell r="IM10">
            <v>1</v>
          </cell>
          <cell r="IN10">
            <v>39.196699641412465</v>
          </cell>
          <cell r="IO10">
            <v>0</v>
          </cell>
          <cell r="IP10">
            <v>0</v>
          </cell>
          <cell r="IQ10">
            <v>0</v>
          </cell>
          <cell r="IR10">
            <v>6.3069999999999995</v>
          </cell>
          <cell r="IS10">
            <v>6.3069999999999995</v>
          </cell>
          <cell r="IT10">
            <v>0</v>
          </cell>
          <cell r="IU10">
            <v>0</v>
          </cell>
          <cell r="IV10">
            <v>1</v>
          </cell>
          <cell r="IW10">
            <v>0</v>
          </cell>
          <cell r="IX10">
            <v>1</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0</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2.6242920368666671</v>
          </cell>
          <cell r="AW11">
            <v>0</v>
          </cell>
          <cell r="AX11">
            <v>0</v>
          </cell>
          <cell r="AY11">
            <v>2.6242920368666671</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3812.2178934788185</v>
          </cell>
          <cell r="CY11">
            <v>572.7289210797162</v>
          </cell>
          <cell r="CZ11">
            <v>1552.4358180467182</v>
          </cell>
          <cell r="DA11">
            <v>1396.6332410204841</v>
          </cell>
          <cell r="DB11">
            <v>351.73938608438334</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28.594534641412469</v>
          </cell>
          <cell r="DX11" t="str">
            <v/>
          </cell>
          <cell r="DY11" t="str">
            <v/>
          </cell>
          <cell r="DZ11" t="str">
            <v/>
          </cell>
          <cell r="EA11" t="str">
            <v/>
          </cell>
          <cell r="EB11">
            <v>0</v>
          </cell>
          <cell r="EC11">
            <v>1004.8499368499999</v>
          </cell>
          <cell r="ED11">
            <v>348.15047532</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3102.5564480438834</v>
          </cell>
          <cell r="FO11">
            <v>0</v>
          </cell>
          <cell r="FP11">
            <v>175.58</v>
          </cell>
          <cell r="FQ11">
            <v>0</v>
          </cell>
          <cell r="FR11">
            <v>697.62100000000009</v>
          </cell>
          <cell r="FS11">
            <v>695.62100000000009</v>
          </cell>
          <cell r="FT11">
            <v>2</v>
          </cell>
          <cell r="FU11">
            <v>0</v>
          </cell>
          <cell r="FV11">
            <v>162</v>
          </cell>
          <cell r="FW11">
            <v>0</v>
          </cell>
          <cell r="FX11">
            <v>162</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6.3069999999999995</v>
          </cell>
          <cell r="IH11">
            <v>6.3069999999999995</v>
          </cell>
          <cell r="II11">
            <v>0</v>
          </cell>
          <cell r="IJ11">
            <v>0</v>
          </cell>
          <cell r="IK11">
            <v>1</v>
          </cell>
          <cell r="IL11">
            <v>0</v>
          </cell>
          <cell r="IM11">
            <v>1</v>
          </cell>
          <cell r="IN11">
            <v>39.196699641412465</v>
          </cell>
          <cell r="IO11">
            <v>0</v>
          </cell>
          <cell r="IP11">
            <v>0</v>
          </cell>
          <cell r="IQ11">
            <v>0</v>
          </cell>
          <cell r="IR11">
            <v>6.3069999999999995</v>
          </cell>
          <cell r="IS11">
            <v>6.3069999999999995</v>
          </cell>
          <cell r="IT11">
            <v>0</v>
          </cell>
          <cell r="IU11">
            <v>0</v>
          </cell>
          <cell r="IV11">
            <v>1</v>
          </cell>
          <cell r="IW11">
            <v>0</v>
          </cell>
          <cell r="IX11">
            <v>1</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0</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3812.2178934788185</v>
          </cell>
          <cell r="CY12">
            <v>572.7289210797162</v>
          </cell>
          <cell r="CZ12">
            <v>1552.4358180467182</v>
          </cell>
          <cell r="DA12">
            <v>1396.6332410204841</v>
          </cell>
          <cell r="DB12">
            <v>351.73938608438334</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28.594534641412469</v>
          </cell>
          <cell r="DX12" t="str">
            <v/>
          </cell>
          <cell r="DY12" t="str">
            <v/>
          </cell>
          <cell r="DZ12" t="str">
            <v/>
          </cell>
          <cell r="EA12" t="str">
            <v/>
          </cell>
          <cell r="EB12">
            <v>0</v>
          </cell>
          <cell r="EC12">
            <v>1004.8499368499999</v>
          </cell>
          <cell r="ED12">
            <v>348.15047532</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3102.5564480438834</v>
          </cell>
          <cell r="FO12">
            <v>0</v>
          </cell>
          <cell r="FP12">
            <v>175.58</v>
          </cell>
          <cell r="FQ12">
            <v>0</v>
          </cell>
          <cell r="FR12">
            <v>697.62100000000009</v>
          </cell>
          <cell r="FS12">
            <v>695.62100000000009</v>
          </cell>
          <cell r="FT12">
            <v>2</v>
          </cell>
          <cell r="FU12">
            <v>0</v>
          </cell>
          <cell r="FV12">
            <v>162</v>
          </cell>
          <cell r="FW12">
            <v>0</v>
          </cell>
          <cell r="FX12">
            <v>162</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6.3069999999999995</v>
          </cell>
          <cell r="IH12">
            <v>6.3069999999999995</v>
          </cell>
          <cell r="II12">
            <v>0</v>
          </cell>
          <cell r="IJ12">
            <v>0</v>
          </cell>
          <cell r="IK12">
            <v>1</v>
          </cell>
          <cell r="IL12">
            <v>0</v>
          </cell>
          <cell r="IM12">
            <v>1</v>
          </cell>
          <cell r="IN12">
            <v>39.196699641412465</v>
          </cell>
          <cell r="IO12">
            <v>0</v>
          </cell>
          <cell r="IP12">
            <v>0</v>
          </cell>
          <cell r="IQ12">
            <v>0</v>
          </cell>
          <cell r="IR12">
            <v>6.3069999999999995</v>
          </cell>
          <cell r="IS12">
            <v>6.3069999999999995</v>
          </cell>
          <cell r="IT12">
            <v>0</v>
          </cell>
          <cell r="IU12">
            <v>0</v>
          </cell>
          <cell r="IV12">
            <v>1</v>
          </cell>
          <cell r="IW12">
            <v>0</v>
          </cell>
          <cell r="IX12">
            <v>1</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0</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8.3460033680800016</v>
          </cell>
          <cell r="AW13">
            <v>0</v>
          </cell>
          <cell r="AX13">
            <v>0</v>
          </cell>
          <cell r="AY13">
            <v>0</v>
          </cell>
          <cell r="AZ13">
            <v>8.3460033680800016</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3812.2178934788185</v>
          </cell>
          <cell r="CY13">
            <v>572.7289210797162</v>
          </cell>
          <cell r="CZ13">
            <v>1552.4358180467182</v>
          </cell>
          <cell r="DA13">
            <v>1396.6332410204841</v>
          </cell>
          <cell r="DB13">
            <v>351.73938608438334</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28.594534641412469</v>
          </cell>
          <cell r="DX13">
            <v>1</v>
          </cell>
          <cell r="DY13" t="str">
            <v/>
          </cell>
          <cell r="DZ13" t="str">
            <v/>
          </cell>
          <cell r="EA13" t="str">
            <v/>
          </cell>
          <cell r="EB13" t="str">
            <v>1</v>
          </cell>
          <cell r="EC13">
            <v>1004.8499368499999</v>
          </cell>
          <cell r="ED13">
            <v>348.15047532</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3102.5564480438834</v>
          </cell>
          <cell r="FO13">
            <v>0</v>
          </cell>
          <cell r="FP13">
            <v>175.58</v>
          </cell>
          <cell r="FQ13">
            <v>0</v>
          </cell>
          <cell r="FR13">
            <v>697.62100000000009</v>
          </cell>
          <cell r="FS13">
            <v>695.62100000000009</v>
          </cell>
          <cell r="FT13">
            <v>2</v>
          </cell>
          <cell r="FU13">
            <v>0</v>
          </cell>
          <cell r="FV13">
            <v>162</v>
          </cell>
          <cell r="FW13">
            <v>0</v>
          </cell>
          <cell r="FX13">
            <v>162</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6.3069999999999995</v>
          </cell>
          <cell r="IH13">
            <v>6.3069999999999995</v>
          </cell>
          <cell r="II13">
            <v>0</v>
          </cell>
          <cell r="IJ13">
            <v>0</v>
          </cell>
          <cell r="IK13">
            <v>1</v>
          </cell>
          <cell r="IL13">
            <v>0</v>
          </cell>
          <cell r="IM13">
            <v>1</v>
          </cell>
          <cell r="IN13">
            <v>39.196699641412465</v>
          </cell>
          <cell r="IO13">
            <v>0</v>
          </cell>
          <cell r="IP13">
            <v>0</v>
          </cell>
          <cell r="IQ13">
            <v>0</v>
          </cell>
          <cell r="IR13">
            <v>6.3069999999999995</v>
          </cell>
          <cell r="IS13">
            <v>6.3069999999999995</v>
          </cell>
          <cell r="IT13">
            <v>0</v>
          </cell>
          <cell r="IU13">
            <v>0</v>
          </cell>
          <cell r="IV13">
            <v>1</v>
          </cell>
          <cell r="IW13">
            <v>0</v>
          </cell>
          <cell r="IX13">
            <v>1</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0</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8.3460033680800016</v>
          </cell>
          <cell r="AW14">
            <v>0</v>
          </cell>
          <cell r="AX14">
            <v>0</v>
          </cell>
          <cell r="AY14">
            <v>0</v>
          </cell>
          <cell r="AZ14">
            <v>8.3460033680800016</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7.07288421023729</v>
          </cell>
          <cell r="CY14">
            <v>0.49510189471661037</v>
          </cell>
          <cell r="CZ14">
            <v>1.6267633683545768</v>
          </cell>
          <cell r="DA14">
            <v>4.5973747366542383</v>
          </cell>
          <cell r="DB14">
            <v>0.35364421051186451</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7.07288421023729</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7.07288421023729</v>
          </cell>
          <cell r="FO14">
            <v>0</v>
          </cell>
          <cell r="FP14">
            <v>0</v>
          </cell>
          <cell r="FQ14">
            <v>0</v>
          </cell>
          <cell r="FR14">
            <v>1.3979999999999999</v>
          </cell>
          <cell r="FS14">
            <v>1.3979999999999999</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1.3979999999999999</v>
          </cell>
          <cell r="IH14">
            <v>1.3979999999999999</v>
          </cell>
          <cell r="II14">
            <v>0</v>
          </cell>
          <cell r="IJ14">
            <v>0</v>
          </cell>
          <cell r="IK14">
            <v>0</v>
          </cell>
          <cell r="IL14">
            <v>0</v>
          </cell>
          <cell r="IM14">
            <v>0</v>
          </cell>
          <cell r="IN14">
            <v>7.07288421023729</v>
          </cell>
          <cell r="IO14">
            <v>0</v>
          </cell>
          <cell r="IP14">
            <v>0</v>
          </cell>
          <cell r="IQ14">
            <v>0</v>
          </cell>
          <cell r="IR14">
            <v>1.3979999999999999</v>
          </cell>
          <cell r="IS14">
            <v>1.3979999999999999</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t="str">
            <v>нд</v>
          </cell>
          <cell r="IE15" t="str">
            <v>нд</v>
          </cell>
          <cell r="IF15" t="str">
            <v>нд</v>
          </cell>
          <cell r="IG15" t="str">
            <v>нд</v>
          </cell>
          <cell r="IH15" t="str">
            <v>нд</v>
          </cell>
          <cell r="II15" t="str">
            <v>нд</v>
          </cell>
          <cell r="IJ15" t="str">
            <v>нд</v>
          </cell>
          <cell r="IK15" t="str">
            <v>нд</v>
          </cell>
          <cell r="IL15" t="str">
            <v>нд</v>
          </cell>
          <cell r="IM15" t="str">
            <v>нд</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3812.2178934788185</v>
          </cell>
          <cell r="CY16">
            <v>572.7289210797162</v>
          </cell>
          <cell r="CZ16">
            <v>1552.4358180467182</v>
          </cell>
          <cell r="DA16">
            <v>1396.6332410204841</v>
          </cell>
          <cell r="DB16">
            <v>351.73938608438334</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28.594534641412469</v>
          </cell>
          <cell r="DX16" t="str">
            <v/>
          </cell>
          <cell r="DY16" t="str">
            <v/>
          </cell>
          <cell r="DZ16" t="str">
            <v/>
          </cell>
          <cell r="EA16" t="str">
            <v/>
          </cell>
          <cell r="EB16">
            <v>0</v>
          </cell>
          <cell r="EC16">
            <v>1004.8499368499999</v>
          </cell>
          <cell r="ED16">
            <v>348.15047532</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3102.5564480438834</v>
          </cell>
          <cell r="FO16">
            <v>0</v>
          </cell>
          <cell r="FP16">
            <v>175.58</v>
          </cell>
          <cell r="FQ16">
            <v>0</v>
          </cell>
          <cell r="FR16">
            <v>697.62100000000009</v>
          </cell>
          <cell r="FS16">
            <v>695.62100000000009</v>
          </cell>
          <cell r="FT16">
            <v>2</v>
          </cell>
          <cell r="FU16">
            <v>0</v>
          </cell>
          <cell r="FV16">
            <v>162</v>
          </cell>
          <cell r="FW16">
            <v>0</v>
          </cell>
          <cell r="FX16">
            <v>162</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6.3069999999999995</v>
          </cell>
          <cell r="IH16">
            <v>6.3069999999999995</v>
          </cell>
          <cell r="II16">
            <v>0</v>
          </cell>
          <cell r="IJ16">
            <v>0</v>
          </cell>
          <cell r="IK16">
            <v>1</v>
          </cell>
          <cell r="IL16">
            <v>0</v>
          </cell>
          <cell r="IM16">
            <v>1</v>
          </cell>
          <cell r="IN16">
            <v>39.196699641412465</v>
          </cell>
          <cell r="IO16">
            <v>0</v>
          </cell>
          <cell r="IP16">
            <v>0</v>
          </cell>
          <cell r="IQ16">
            <v>0</v>
          </cell>
          <cell r="IR16">
            <v>6.3069999999999995</v>
          </cell>
          <cell r="IS16">
            <v>6.3069999999999995</v>
          </cell>
          <cell r="IT16">
            <v>0</v>
          </cell>
          <cell r="IU16">
            <v>0</v>
          </cell>
          <cell r="IV16">
            <v>1</v>
          </cell>
          <cell r="IW16">
            <v>0</v>
          </cell>
          <cell r="IX16">
            <v>1</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0</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3812.2178934788185</v>
          </cell>
          <cell r="CY17">
            <v>572.7289210797162</v>
          </cell>
          <cell r="CZ17">
            <v>1552.4358180467182</v>
          </cell>
          <cell r="DA17">
            <v>1396.6332410204841</v>
          </cell>
          <cell r="DB17">
            <v>351.73938608438334</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28.594534641412469</v>
          </cell>
          <cell r="DX17" t="str">
            <v/>
          </cell>
          <cell r="DY17" t="str">
            <v/>
          </cell>
          <cell r="DZ17" t="str">
            <v/>
          </cell>
          <cell r="EA17" t="str">
            <v/>
          </cell>
          <cell r="EB17">
            <v>0</v>
          </cell>
          <cell r="EC17">
            <v>1004.8499368499999</v>
          </cell>
          <cell r="ED17">
            <v>348.15047532</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3102.5564480438834</v>
          </cell>
          <cell r="FO17">
            <v>0</v>
          </cell>
          <cell r="FP17">
            <v>175.58</v>
          </cell>
          <cell r="FQ17">
            <v>0</v>
          </cell>
          <cell r="FR17">
            <v>697.62100000000009</v>
          </cell>
          <cell r="FS17">
            <v>695.62100000000009</v>
          </cell>
          <cell r="FT17">
            <v>2</v>
          </cell>
          <cell r="FU17">
            <v>0</v>
          </cell>
          <cell r="FV17">
            <v>162</v>
          </cell>
          <cell r="FW17">
            <v>0</v>
          </cell>
          <cell r="FX17">
            <v>162</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6.3069999999999995</v>
          </cell>
          <cell r="IH17">
            <v>6.3069999999999995</v>
          </cell>
          <cell r="II17">
            <v>0</v>
          </cell>
          <cell r="IJ17">
            <v>0</v>
          </cell>
          <cell r="IK17">
            <v>1</v>
          </cell>
          <cell r="IL17">
            <v>0</v>
          </cell>
          <cell r="IM17">
            <v>1</v>
          </cell>
          <cell r="IN17">
            <v>39.196699641412465</v>
          </cell>
          <cell r="IO17">
            <v>0</v>
          </cell>
          <cell r="IP17">
            <v>0</v>
          </cell>
          <cell r="IQ17">
            <v>0</v>
          </cell>
          <cell r="IR17">
            <v>6.3069999999999995</v>
          </cell>
          <cell r="IS17">
            <v>6.3069999999999995</v>
          </cell>
          <cell r="IT17">
            <v>0</v>
          </cell>
          <cell r="IU17">
            <v>0</v>
          </cell>
          <cell r="IV17">
            <v>1</v>
          </cell>
          <cell r="IW17">
            <v>0</v>
          </cell>
          <cell r="IX17">
            <v>1</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0</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3812.2178934788185</v>
          </cell>
          <cell r="CY18">
            <v>572.7289210797162</v>
          </cell>
          <cell r="CZ18">
            <v>1552.4358180467182</v>
          </cell>
          <cell r="DA18">
            <v>1396.6332410204841</v>
          </cell>
          <cell r="DB18">
            <v>351.73938608438334</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28.594534641412469</v>
          </cell>
          <cell r="DX18" t="str">
            <v/>
          </cell>
          <cell r="DY18" t="str">
            <v/>
          </cell>
          <cell r="DZ18" t="str">
            <v/>
          </cell>
          <cell r="EA18" t="str">
            <v/>
          </cell>
          <cell r="EB18">
            <v>0</v>
          </cell>
          <cell r="EC18">
            <v>1004.8499368499999</v>
          </cell>
          <cell r="ED18">
            <v>348.15047532</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3102.5564480438834</v>
          </cell>
          <cell r="FO18">
            <v>0</v>
          </cell>
          <cell r="FP18">
            <v>175.58</v>
          </cell>
          <cell r="FQ18">
            <v>0</v>
          </cell>
          <cell r="FR18">
            <v>697.62100000000009</v>
          </cell>
          <cell r="FS18">
            <v>695.62100000000009</v>
          </cell>
          <cell r="FT18">
            <v>2</v>
          </cell>
          <cell r="FU18">
            <v>0</v>
          </cell>
          <cell r="FV18">
            <v>162</v>
          </cell>
          <cell r="FW18">
            <v>0</v>
          </cell>
          <cell r="FX18">
            <v>162</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6.3069999999999995</v>
          </cell>
          <cell r="IH18">
            <v>6.3069999999999995</v>
          </cell>
          <cell r="II18">
            <v>0</v>
          </cell>
          <cell r="IJ18">
            <v>0</v>
          </cell>
          <cell r="IK18">
            <v>1</v>
          </cell>
          <cell r="IL18">
            <v>0</v>
          </cell>
          <cell r="IM18">
            <v>1</v>
          </cell>
          <cell r="IN18">
            <v>39.196699641412465</v>
          </cell>
          <cell r="IO18">
            <v>0</v>
          </cell>
          <cell r="IP18">
            <v>0</v>
          </cell>
          <cell r="IQ18">
            <v>0</v>
          </cell>
          <cell r="IR18">
            <v>6.3069999999999995</v>
          </cell>
          <cell r="IS18">
            <v>6.3069999999999995</v>
          </cell>
          <cell r="IT18">
            <v>0</v>
          </cell>
          <cell r="IU18">
            <v>0</v>
          </cell>
          <cell r="IV18">
            <v>1</v>
          </cell>
          <cell r="IW18">
            <v>0</v>
          </cell>
          <cell r="IX18">
            <v>1</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0</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H19">
            <v>1106.7092502519999</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3812.2178934788185</v>
          </cell>
          <cell r="CY19">
            <v>572.7289210797162</v>
          </cell>
          <cell r="CZ19">
            <v>1552.4358180467182</v>
          </cell>
          <cell r="DA19">
            <v>1396.6332410204841</v>
          </cell>
          <cell r="DB19">
            <v>351.73938608438334</v>
          </cell>
          <cell r="DE19">
            <v>1060.2290075199999</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28.594534641412469</v>
          </cell>
          <cell r="DX19">
            <v>1</v>
          </cell>
          <cell r="DY19">
            <v>2</v>
          </cell>
          <cell r="DZ19">
            <v>3</v>
          </cell>
          <cell r="EA19" t="str">
            <v/>
          </cell>
          <cell r="EB19" t="str">
            <v>1 2 3</v>
          </cell>
          <cell r="EC19">
            <v>1004.8499368499999</v>
          </cell>
          <cell r="ED19">
            <v>348.15047532</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3102.5564480438834</v>
          </cell>
          <cell r="FO19">
            <v>0</v>
          </cell>
          <cell r="FP19">
            <v>175.58</v>
          </cell>
          <cell r="FQ19">
            <v>0</v>
          </cell>
          <cell r="FR19">
            <v>697.62100000000009</v>
          </cell>
          <cell r="FS19">
            <v>695.62100000000009</v>
          </cell>
          <cell r="FT19">
            <v>2</v>
          </cell>
          <cell r="FU19">
            <v>0</v>
          </cell>
          <cell r="FV19">
            <v>162</v>
          </cell>
          <cell r="FW19">
            <v>0</v>
          </cell>
          <cell r="FX19">
            <v>162</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6.3069999999999995</v>
          </cell>
          <cell r="IH19">
            <v>6.3069999999999995</v>
          </cell>
          <cell r="II19">
            <v>0</v>
          </cell>
          <cell r="IJ19">
            <v>0</v>
          </cell>
          <cell r="IK19">
            <v>1</v>
          </cell>
          <cell r="IL19">
            <v>0</v>
          </cell>
          <cell r="IM19">
            <v>1</v>
          </cell>
          <cell r="IN19">
            <v>39.196699641412465</v>
          </cell>
          <cell r="IO19">
            <v>0</v>
          </cell>
          <cell r="IP19">
            <v>0</v>
          </cell>
          <cell r="IQ19">
            <v>0</v>
          </cell>
          <cell r="IR19">
            <v>6.3069999999999995</v>
          </cell>
          <cell r="IS19">
            <v>6.3069999999999995</v>
          </cell>
          <cell r="IT19">
            <v>0</v>
          </cell>
          <cell r="IU19">
            <v>0</v>
          </cell>
          <cell r="IV19">
            <v>1</v>
          </cell>
          <cell r="IW19">
            <v>0</v>
          </cell>
          <cell r="IX19">
            <v>1</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H20">
            <v>1106.7092502519999</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3812.2178934788185</v>
          </cell>
          <cell r="CY20">
            <v>572.7289210797162</v>
          </cell>
          <cell r="CZ20">
            <v>1552.4358180467182</v>
          </cell>
          <cell r="DA20">
            <v>1396.6332410204841</v>
          </cell>
          <cell r="DB20">
            <v>351.73938608438334</v>
          </cell>
          <cell r="DE20">
            <v>1060.2290075199999</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28.594534641412469</v>
          </cell>
          <cell r="DX20">
            <v>1</v>
          </cell>
          <cell r="DY20">
            <v>2</v>
          </cell>
          <cell r="DZ20">
            <v>3</v>
          </cell>
          <cell r="EA20" t="str">
            <v/>
          </cell>
          <cell r="EB20" t="str">
            <v>1 2 3</v>
          </cell>
          <cell r="EC20">
            <v>1004.8499368499999</v>
          </cell>
          <cell r="ED20">
            <v>348.15047532</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3102.5564480438834</v>
          </cell>
          <cell r="FO20">
            <v>0</v>
          </cell>
          <cell r="FP20">
            <v>175.58</v>
          </cell>
          <cell r="FQ20">
            <v>0</v>
          </cell>
          <cell r="FR20">
            <v>697.62100000000009</v>
          </cell>
          <cell r="FS20">
            <v>695.62100000000009</v>
          </cell>
          <cell r="FT20">
            <v>2</v>
          </cell>
          <cell r="FU20">
            <v>0</v>
          </cell>
          <cell r="FV20">
            <v>162</v>
          </cell>
          <cell r="FW20">
            <v>0</v>
          </cell>
          <cell r="FX20">
            <v>162</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6.3069999999999995</v>
          </cell>
          <cell r="IH20">
            <v>6.3069999999999995</v>
          </cell>
          <cell r="II20">
            <v>0</v>
          </cell>
          <cell r="IJ20">
            <v>0</v>
          </cell>
          <cell r="IK20">
            <v>1</v>
          </cell>
          <cell r="IL20">
            <v>0</v>
          </cell>
          <cell r="IM20">
            <v>1</v>
          </cell>
          <cell r="IN20">
            <v>39.196699641412465</v>
          </cell>
          <cell r="IO20">
            <v>0</v>
          </cell>
          <cell r="IP20">
            <v>0</v>
          </cell>
          <cell r="IQ20">
            <v>0</v>
          </cell>
          <cell r="IR20">
            <v>6.3069999999999995</v>
          </cell>
          <cell r="IS20">
            <v>6.3069999999999995</v>
          </cell>
          <cell r="IT20">
            <v>0</v>
          </cell>
          <cell r="IU20">
            <v>0</v>
          </cell>
          <cell r="IV20">
            <v>1</v>
          </cell>
          <cell r="IW20">
            <v>0</v>
          </cell>
          <cell r="IX20">
            <v>1</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H21">
            <v>860.53238519199999</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3812.2178934788185</v>
          </cell>
          <cell r="CY21">
            <v>572.7289210797162</v>
          </cell>
          <cell r="CZ21">
            <v>1552.4358180467182</v>
          </cell>
          <cell r="DA21">
            <v>1396.6332410204841</v>
          </cell>
          <cell r="DB21">
            <v>351.73938608438334</v>
          </cell>
          <cell r="DE21">
            <v>817.45405184999993</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28.594534641412469</v>
          </cell>
          <cell r="DX21">
            <v>1</v>
          </cell>
          <cell r="DY21">
            <v>2</v>
          </cell>
          <cell r="DZ21">
            <v>3</v>
          </cell>
          <cell r="EA21" t="str">
            <v/>
          </cell>
          <cell r="EB21" t="str">
            <v>1 2 3</v>
          </cell>
          <cell r="EC21">
            <v>1004.8499368499999</v>
          </cell>
          <cell r="ED21">
            <v>348.15047532</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3102.5564480438834</v>
          </cell>
          <cell r="FO21">
            <v>0</v>
          </cell>
          <cell r="FP21">
            <v>175.58</v>
          </cell>
          <cell r="FQ21">
            <v>0</v>
          </cell>
          <cell r="FR21">
            <v>697.62100000000009</v>
          </cell>
          <cell r="FS21">
            <v>695.62100000000009</v>
          </cell>
          <cell r="FT21">
            <v>2</v>
          </cell>
          <cell r="FU21">
            <v>0</v>
          </cell>
          <cell r="FV21">
            <v>162</v>
          </cell>
          <cell r="FW21">
            <v>0</v>
          </cell>
          <cell r="FX21">
            <v>162</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6.3069999999999995</v>
          </cell>
          <cell r="IH21">
            <v>6.3069999999999995</v>
          </cell>
          <cell r="II21">
            <v>0</v>
          </cell>
          <cell r="IJ21">
            <v>0</v>
          </cell>
          <cell r="IK21">
            <v>1</v>
          </cell>
          <cell r="IL21">
            <v>0</v>
          </cell>
          <cell r="IM21">
            <v>1</v>
          </cell>
          <cell r="IN21">
            <v>39.196699641412465</v>
          </cell>
          <cell r="IO21">
            <v>0</v>
          </cell>
          <cell r="IP21">
            <v>0</v>
          </cell>
          <cell r="IQ21">
            <v>0</v>
          </cell>
          <cell r="IR21">
            <v>6.3069999999999995</v>
          </cell>
          <cell r="IS21">
            <v>6.3069999999999995</v>
          </cell>
          <cell r="IT21">
            <v>0</v>
          </cell>
          <cell r="IU21">
            <v>0</v>
          </cell>
          <cell r="IV21">
            <v>1</v>
          </cell>
          <cell r="IW21">
            <v>0</v>
          </cell>
          <cell r="IX21">
            <v>1</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5.3993313399999998</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4.1280298478996782</v>
          </cell>
          <cell r="CY22">
            <v>0.16186496307976805</v>
          </cell>
          <cell r="CZ22">
            <v>3.3752293053223643</v>
          </cell>
          <cell r="DA22">
            <v>0</v>
          </cell>
          <cell r="DB22">
            <v>0.59093557949754583</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4.1280298478996782</v>
          </cell>
          <cell r="FO22">
            <v>0</v>
          </cell>
          <cell r="FP22">
            <v>0</v>
          </cell>
          <cell r="FQ22">
            <v>0</v>
          </cell>
          <cell r="FR22">
            <v>0.5</v>
          </cell>
          <cell r="FS22">
            <v>0.5</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H23">
            <v>0.11303014999999991</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3.9686027732991445</v>
          </cell>
          <cell r="CY23">
            <v>0.15561363775146786</v>
          </cell>
          <cell r="CZ23">
            <v>3.2448758548677121</v>
          </cell>
          <cell r="DA23">
            <v>0</v>
          </cell>
          <cell r="DB23">
            <v>0.56811328067996447</v>
          </cell>
          <cell r="DE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3.9686027732991445</v>
          </cell>
          <cell r="FO23">
            <v>0</v>
          </cell>
          <cell r="FP23">
            <v>0</v>
          </cell>
          <cell r="FQ23">
            <v>0</v>
          </cell>
          <cell r="FR23">
            <v>0.5</v>
          </cell>
          <cell r="FS23">
            <v>0.5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H24">
            <v>82.344335689999994</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50.532940892259937</v>
          </cell>
          <cell r="CY24">
            <v>1.9814567513360286</v>
          </cell>
          <cell r="CZ24">
            <v>41.317594413824096</v>
          </cell>
          <cell r="DA24">
            <v>0</v>
          </cell>
          <cell r="DB24">
            <v>7.2338897270998119</v>
          </cell>
          <cell r="DE24">
            <v>70.163026860000002</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50.532940892259937</v>
          </cell>
          <cell r="FO24">
            <v>0</v>
          </cell>
          <cell r="FP24">
            <v>0</v>
          </cell>
          <cell r="FQ24">
            <v>0</v>
          </cell>
          <cell r="FR24">
            <v>5.3</v>
          </cell>
          <cell r="FS24">
            <v>5.3</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H25">
            <v>76.202615679999994</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v>2</v>
          </cell>
          <cell r="CS25" t="str">
            <v/>
          </cell>
          <cell r="CT25" t="str">
            <v/>
          </cell>
          <cell r="CU25" t="str">
            <v>1 2</v>
          </cell>
          <cell r="CX25">
            <v>50.532940892259937</v>
          </cell>
          <cell r="CY25">
            <v>1.9814567513360286</v>
          </cell>
          <cell r="CZ25">
            <v>41.317594413824096</v>
          </cell>
          <cell r="DA25">
            <v>0</v>
          </cell>
          <cell r="DB25">
            <v>7.2338897270998119</v>
          </cell>
          <cell r="DE25">
            <v>64.90114217</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50.532940892259937</v>
          </cell>
          <cell r="FO25">
            <v>0</v>
          </cell>
          <cell r="FP25">
            <v>0</v>
          </cell>
          <cell r="FQ25">
            <v>0</v>
          </cell>
          <cell r="FR25">
            <v>5.3</v>
          </cell>
          <cell r="FS25">
            <v>5.3</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H26">
            <v>68.13304749000001</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t="str">
            <v/>
          </cell>
          <cell r="CS26" t="str">
            <v/>
          </cell>
          <cell r="CT26" t="str">
            <v/>
          </cell>
          <cell r="CU26" t="str">
            <v>1</v>
          </cell>
          <cell r="CX26">
            <v>48.319552815974994</v>
          </cell>
          <cell r="CY26">
            <v>1.8946671707249996</v>
          </cell>
          <cell r="CZ26">
            <v>39.507846767999993</v>
          </cell>
          <cell r="DA26">
            <v>0</v>
          </cell>
          <cell r="DB26">
            <v>6.9170388772500013</v>
          </cell>
          <cell r="DE26">
            <v>58.031423759999996</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48.319552815974994</v>
          </cell>
          <cell r="FO26">
            <v>0</v>
          </cell>
          <cell r="FP26">
            <v>0</v>
          </cell>
          <cell r="FQ26">
            <v>0</v>
          </cell>
          <cell r="FR26">
            <v>4.5</v>
          </cell>
          <cell r="FS26">
            <v>4.5</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H27">
            <v>121.54313086200001</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27.204659544284151</v>
          </cell>
          <cell r="CY27">
            <v>1.0667270768338888</v>
          </cell>
          <cell r="CZ27">
            <v>22.243532028215427</v>
          </cell>
          <cell r="DA27">
            <v>0</v>
          </cell>
          <cell r="DB27">
            <v>3.894400439234833</v>
          </cell>
          <cell r="DE27">
            <v>102.79228253999999</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27.204659544284151</v>
          </cell>
          <cell r="FO27">
            <v>0</v>
          </cell>
          <cell r="FP27">
            <v>0</v>
          </cell>
          <cell r="FQ27">
            <v>0</v>
          </cell>
          <cell r="FR27">
            <v>2</v>
          </cell>
          <cell r="FS27">
            <v>0</v>
          </cell>
          <cell r="FT27">
            <v>2</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H28">
            <v>506.79689398000005</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0</v>
          </cell>
          <cell r="CL28">
            <v>0</v>
          </cell>
          <cell r="CM28">
            <v>0</v>
          </cell>
          <cell r="CN28">
            <v>0</v>
          </cell>
          <cell r="CO28">
            <v>0</v>
          </cell>
          <cell r="CP28">
            <v>0</v>
          </cell>
          <cell r="CQ28">
            <v>1</v>
          </cell>
          <cell r="CR28">
            <v>2</v>
          </cell>
          <cell r="CS28" t="str">
            <v/>
          </cell>
          <cell r="CT28" t="str">
            <v/>
          </cell>
          <cell r="CU28" t="str">
            <v>1 2</v>
          </cell>
          <cell r="CX28">
            <v>475.62674384858701</v>
          </cell>
          <cell r="CY28">
            <v>18.649890666843731</v>
          </cell>
          <cell r="CZ28">
            <v>388.88995074723192</v>
          </cell>
          <cell r="DA28">
            <v>0</v>
          </cell>
          <cell r="DB28">
            <v>68.086902434511359</v>
          </cell>
          <cell r="DE28">
            <v>516.98622878000003</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v>4</v>
          </cell>
          <cell r="FK28" t="str">
            <v>4</v>
          </cell>
          <cell r="FN28">
            <v>475.62674384858701</v>
          </cell>
          <cell r="FO28">
            <v>0</v>
          </cell>
          <cell r="FP28">
            <v>0</v>
          </cell>
          <cell r="FQ28">
            <v>0</v>
          </cell>
          <cell r="FR28">
            <v>53</v>
          </cell>
          <cell r="FS28">
            <v>53</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3812.2178934788185</v>
          </cell>
          <cell r="CY29">
            <v>572.7289210797162</v>
          </cell>
          <cell r="CZ29">
            <v>1552.4358180467182</v>
          </cell>
          <cell r="DA29">
            <v>1396.6332410204841</v>
          </cell>
          <cell r="DB29">
            <v>351.73938608438334</v>
          </cell>
          <cell r="DE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28.594534641412469</v>
          </cell>
          <cell r="DX29" t="str">
            <v/>
          </cell>
          <cell r="DY29" t="str">
            <v/>
          </cell>
          <cell r="DZ29" t="str">
            <v/>
          </cell>
          <cell r="EA29" t="str">
            <v/>
          </cell>
          <cell r="EB29">
            <v>0</v>
          </cell>
          <cell r="EC29">
            <v>1004.8499368499999</v>
          </cell>
          <cell r="ED29">
            <v>348.15047532</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3102.5564480438834</v>
          </cell>
          <cell r="FO29">
            <v>0</v>
          </cell>
          <cell r="FP29">
            <v>175.58</v>
          </cell>
          <cell r="FQ29">
            <v>0</v>
          </cell>
          <cell r="FR29">
            <v>697.62100000000009</v>
          </cell>
          <cell r="FS29">
            <v>695.62100000000009</v>
          </cell>
          <cell r="FT29">
            <v>2</v>
          </cell>
          <cell r="FU29">
            <v>0</v>
          </cell>
          <cell r="FV29">
            <v>162</v>
          </cell>
          <cell r="FW29">
            <v>0</v>
          </cell>
          <cell r="FX29">
            <v>162</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6.3069999999999995</v>
          </cell>
          <cell r="IH29">
            <v>6.3069999999999995</v>
          </cell>
          <cell r="II29">
            <v>0</v>
          </cell>
          <cell r="IJ29">
            <v>0</v>
          </cell>
          <cell r="IK29">
            <v>1</v>
          </cell>
          <cell r="IL29">
            <v>0</v>
          </cell>
          <cell r="IM29">
            <v>1</v>
          </cell>
          <cell r="IN29">
            <v>39.196699641412465</v>
          </cell>
          <cell r="IO29">
            <v>0</v>
          </cell>
          <cell r="IP29">
            <v>0</v>
          </cell>
          <cell r="IQ29">
            <v>0</v>
          </cell>
          <cell r="IR29">
            <v>6.3069999999999995</v>
          </cell>
          <cell r="IS29">
            <v>6.3069999999999995</v>
          </cell>
          <cell r="IT29">
            <v>0</v>
          </cell>
          <cell r="IU29">
            <v>0</v>
          </cell>
          <cell r="IV29">
            <v>1</v>
          </cell>
          <cell r="IW29">
            <v>0</v>
          </cell>
          <cell r="IX29">
            <v>1</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0</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H30">
            <v>246.17686506000001</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3812.2178934788185</v>
          </cell>
          <cell r="CY30">
            <v>572.7289210797162</v>
          </cell>
          <cell r="CZ30">
            <v>1552.4358180467182</v>
          </cell>
          <cell r="DA30">
            <v>1396.6332410204841</v>
          </cell>
          <cell r="DB30">
            <v>351.73938608438334</v>
          </cell>
          <cell r="DE30">
            <v>242.77495567</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28.594534641412469</v>
          </cell>
          <cell r="DX30" t="str">
            <v/>
          </cell>
          <cell r="DY30">
            <v>2</v>
          </cell>
          <cell r="DZ30">
            <v>3</v>
          </cell>
          <cell r="EA30" t="str">
            <v/>
          </cell>
          <cell r="EB30" t="str">
            <v>2 3</v>
          </cell>
          <cell r="EC30">
            <v>1004.8499368499999</v>
          </cell>
          <cell r="ED30">
            <v>348.15047532</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3102.5564480438834</v>
          </cell>
          <cell r="FO30">
            <v>0</v>
          </cell>
          <cell r="FP30">
            <v>175.58</v>
          </cell>
          <cell r="FQ30">
            <v>0</v>
          </cell>
          <cell r="FR30">
            <v>697.62100000000009</v>
          </cell>
          <cell r="FS30">
            <v>695.62100000000009</v>
          </cell>
          <cell r="FT30">
            <v>2</v>
          </cell>
          <cell r="FU30">
            <v>0</v>
          </cell>
          <cell r="FV30">
            <v>162</v>
          </cell>
          <cell r="FW30">
            <v>0</v>
          </cell>
          <cell r="FX30">
            <v>162</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6.3069999999999995</v>
          </cell>
          <cell r="IH30">
            <v>6.3069999999999995</v>
          </cell>
          <cell r="II30">
            <v>0</v>
          </cell>
          <cell r="IJ30">
            <v>0</v>
          </cell>
          <cell r="IK30">
            <v>1</v>
          </cell>
          <cell r="IL30">
            <v>0</v>
          </cell>
          <cell r="IM30">
            <v>1</v>
          </cell>
          <cell r="IN30">
            <v>39.196699641412465</v>
          </cell>
          <cell r="IO30">
            <v>0</v>
          </cell>
          <cell r="IP30">
            <v>0</v>
          </cell>
          <cell r="IQ30">
            <v>0</v>
          </cell>
          <cell r="IR30">
            <v>6.3069999999999995</v>
          </cell>
          <cell r="IS30">
            <v>6.3069999999999995</v>
          </cell>
          <cell r="IT30">
            <v>0</v>
          </cell>
          <cell r="IU30">
            <v>0</v>
          </cell>
          <cell r="IV30">
            <v>1</v>
          </cell>
          <cell r="IW30">
            <v>0</v>
          </cell>
          <cell r="IX30">
            <v>1</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0</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H31">
            <v>104.56585699</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56.497627118644068</v>
          </cell>
          <cell r="CY31">
            <v>5.9458143054923873</v>
          </cell>
          <cell r="CZ31">
            <v>4.3215084745762704</v>
          </cell>
          <cell r="DA31">
            <v>40.744338983050845</v>
          </cell>
          <cell r="DB31">
            <v>5.48596535552457</v>
          </cell>
          <cell r="DE31">
            <v>88.737137840000003</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56.497627118644068</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H32">
            <v>75.427327680000005</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56.497627118644068</v>
          </cell>
          <cell r="CY32">
            <v>5.9458143054923873</v>
          </cell>
          <cell r="CZ32">
            <v>4.3215084745762704</v>
          </cell>
          <cell r="DA32">
            <v>40.744338983050845</v>
          </cell>
          <cell r="DB32">
            <v>5.48596535552457</v>
          </cell>
          <cell r="DE32">
            <v>63.98266606</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56.497627118644068</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H33">
            <v>1.3502471700000001</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5.4456517150000012</v>
          </cell>
          <cell r="CY33">
            <v>0.21294110169491659</v>
          </cell>
          <cell r="CZ33">
            <v>0.32378050000000003</v>
          </cell>
          <cell r="DA33">
            <v>4.7439431000000001</v>
          </cell>
          <cell r="DB33">
            <v>0.16498701330508475</v>
          </cell>
          <cell r="DE33">
            <v>3.4351589499999999</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5.4456517150000012</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H34">
            <v>1.2415396099999998</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5.3421282690000016</v>
          </cell>
          <cell r="CY34">
            <v>0.12776466101695089</v>
          </cell>
          <cell r="CZ34">
            <v>0.32378050000000003</v>
          </cell>
          <cell r="DA34">
            <v>4.7439431000000001</v>
          </cell>
          <cell r="DB34">
            <v>0.14664000798305082</v>
          </cell>
          <cell r="DE34">
            <v>4.9372881399999997</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5.3421282690000016</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H35">
            <v>4.7638842500000003</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3.6304707000000009</v>
          </cell>
          <cell r="CY35">
            <v>0.10553070000000055</v>
          </cell>
          <cell r="CZ35">
            <v>7.7170000000000002E-2</v>
          </cell>
          <cell r="DA35">
            <v>3.3668200000000001</v>
          </cell>
          <cell r="DB35">
            <v>8.0950000000000064E-2</v>
          </cell>
          <cell r="DE35">
            <v>4.0393457100000001</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3.6304707000000009</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H36">
            <v>7.0265916000000006</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5.393889992000001</v>
          </cell>
          <cell r="CY36">
            <v>0.17035288135593321</v>
          </cell>
          <cell r="CZ36">
            <v>0.32378050000000003</v>
          </cell>
          <cell r="DA36">
            <v>4.7439431000000001</v>
          </cell>
          <cell r="DB36">
            <v>0.15581351064406787</v>
          </cell>
          <cell r="DE36">
            <v>5.9584648800000002</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5.393889992000001</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H37">
            <v>0.97962117999999987</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3.5952938000000003</v>
          </cell>
          <cell r="CY37">
            <v>7.0353799999999952E-2</v>
          </cell>
          <cell r="CZ37">
            <v>7.7170000000000002E-2</v>
          </cell>
          <cell r="DA37">
            <v>3.3668200000000001</v>
          </cell>
          <cell r="DB37">
            <v>8.0950000000000036E-2</v>
          </cell>
          <cell r="DE37">
            <v>11.074995919999999</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3.5952938000000003</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H38">
            <v>9.6742689999999992E-2</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3.5953002698955827</v>
          </cell>
          <cell r="CY38">
            <v>7.0360269895582347E-2</v>
          </cell>
          <cell r="CZ38">
            <v>7.7170000000000002E-2</v>
          </cell>
          <cell r="DA38">
            <v>3.3668200000000001</v>
          </cell>
          <cell r="DB38">
            <v>8.0950000000000036E-2</v>
          </cell>
          <cell r="DE38">
            <v>0.65535911000000002</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3.5953002698955827</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H39">
            <v>0.28165667</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5.5192316370788141</v>
          </cell>
          <cell r="CY39">
            <v>0.1768140158923735</v>
          </cell>
          <cell r="CZ39">
            <v>0.32378050000000003</v>
          </cell>
          <cell r="DA39">
            <v>4.7439431000000001</v>
          </cell>
          <cell r="DB39">
            <v>0.27469402118644076</v>
          </cell>
          <cell r="DE39">
            <v>2.7506974500000001</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5.5192316370788141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H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t="str">
            <v>нд</v>
          </cell>
          <cell r="CY40" t="str">
            <v>нд</v>
          </cell>
          <cell r="CZ40" t="str">
            <v>нд</v>
          </cell>
          <cell r="DA40" t="str">
            <v>нд</v>
          </cell>
          <cell r="DB40" t="str">
            <v>нд</v>
          </cell>
          <cell r="DE40">
            <v>11.67844588</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0</v>
          </cell>
          <cell r="FC40">
            <v>0</v>
          </cell>
          <cell r="FD40">
            <v>0</v>
          </cell>
          <cell r="FE40">
            <v>0</v>
          </cell>
          <cell r="FF40">
            <v>0</v>
          </cell>
          <cell r="FG40">
            <v>1</v>
          </cell>
          <cell r="FH40">
            <v>2</v>
          </cell>
          <cell r="FI40">
            <v>3</v>
          </cell>
          <cell r="FJ40">
            <v>4</v>
          </cell>
          <cell r="FK40" t="str">
            <v>1 2 3 4</v>
          </cell>
          <cell r="FN40" t="str">
            <v>нд</v>
          </cell>
          <cell r="FO40" t="str">
            <v>нд</v>
          </cell>
          <cell r="FP40" t="str">
            <v>нд</v>
          </cell>
          <cell r="FQ40" t="str">
            <v>нд</v>
          </cell>
          <cell r="FR40" t="str">
            <v>нд</v>
          </cell>
          <cell r="FS40" t="str">
            <v>нд</v>
          </cell>
          <cell r="FT40" t="str">
            <v>нд</v>
          </cell>
          <cell r="FU40" t="str">
            <v>нд</v>
          </cell>
          <cell r="FV40" t="str">
            <v>нд</v>
          </cell>
          <cell r="FW40" t="str">
            <v>нд</v>
          </cell>
          <cell r="FX40" t="str">
            <v>нд</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H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t="str">
            <v>нд</v>
          </cell>
          <cell r="CY41" t="str">
            <v>нд</v>
          </cell>
          <cell r="CZ41" t="str">
            <v>нд</v>
          </cell>
          <cell r="DA41" t="str">
            <v>нд</v>
          </cell>
          <cell r="DB41" t="str">
            <v>нд</v>
          </cell>
          <cell r="DE41">
            <v>2.74658925</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0</v>
          </cell>
          <cell r="FC41">
            <v>0</v>
          </cell>
          <cell r="FD41">
            <v>0</v>
          </cell>
          <cell r="FE41">
            <v>0</v>
          </cell>
          <cell r="FF41">
            <v>0</v>
          </cell>
          <cell r="FG41">
            <v>1</v>
          </cell>
          <cell r="FH41">
            <v>2</v>
          </cell>
          <cell r="FI41">
            <v>3</v>
          </cell>
          <cell r="FJ41">
            <v>4</v>
          </cell>
          <cell r="FK41" t="str">
            <v>1 2 3 4</v>
          </cell>
          <cell r="FN41" t="str">
            <v>нд</v>
          </cell>
          <cell r="FO41" t="str">
            <v>нд</v>
          </cell>
          <cell r="FP41" t="str">
            <v>нд</v>
          </cell>
          <cell r="FQ41" t="str">
            <v>нд</v>
          </cell>
          <cell r="FR41" t="str">
            <v>нд</v>
          </cell>
          <cell r="FS41" t="str">
            <v>нд</v>
          </cell>
          <cell r="FT41" t="str">
            <v>нд</v>
          </cell>
          <cell r="FU41" t="str">
            <v>нд</v>
          </cell>
          <cell r="FV41" t="str">
            <v>нд</v>
          </cell>
          <cell r="FW41" t="str">
            <v>нд</v>
          </cell>
          <cell r="FX41" t="str">
            <v>нд</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t="str">
            <v>нд</v>
          </cell>
          <cell r="IE41" t="str">
            <v>нд</v>
          </cell>
          <cell r="IF41" t="str">
            <v>нд</v>
          </cell>
          <cell r="IG41" t="str">
            <v>нд</v>
          </cell>
          <cell r="IH41" t="str">
            <v>нд</v>
          </cell>
          <cell r="II41" t="str">
            <v>нд</v>
          </cell>
          <cell r="IJ41" t="str">
            <v>нд</v>
          </cell>
          <cell r="IK41" t="str">
            <v>нд</v>
          </cell>
          <cell r="IL41" t="str">
            <v>нд</v>
          </cell>
          <cell r="IM41" t="str">
            <v>нд</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H42">
            <v>50.443397219999994</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44.421791100000007</v>
          </cell>
          <cell r="CY42">
            <v>1.4410708474576301</v>
          </cell>
          <cell r="CZ42">
            <v>4.1923575</v>
          </cell>
          <cell r="DA42">
            <v>37.550650000000005</v>
          </cell>
          <cell r="DB42">
            <v>1.2377127525423726</v>
          </cell>
          <cell r="DE42">
            <v>42.77880648</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44.421791100000007</v>
          </cell>
          <cell r="FO42">
            <v>0</v>
          </cell>
          <cell r="FP42">
            <v>0</v>
          </cell>
          <cell r="FQ42">
            <v>0</v>
          </cell>
          <cell r="FR42">
            <v>0</v>
          </cell>
          <cell r="FS42">
            <v>0</v>
          </cell>
          <cell r="FT42">
            <v>0</v>
          </cell>
          <cell r="FU42">
            <v>0</v>
          </cell>
          <cell r="FV42">
            <v>1</v>
          </cell>
          <cell r="FW42">
            <v>0</v>
          </cell>
          <cell r="FX42">
            <v>1</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3812.2178934788185</v>
          </cell>
          <cell r="CY43">
            <v>572.7289210797162</v>
          </cell>
          <cell r="CZ43">
            <v>1552.4358180467182</v>
          </cell>
          <cell r="DA43">
            <v>1396.6332410204841</v>
          </cell>
          <cell r="DB43">
            <v>351.73938608438334</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28.594534641412469</v>
          </cell>
          <cell r="DX43" t="str">
            <v/>
          </cell>
          <cell r="DY43" t="str">
            <v/>
          </cell>
          <cell r="DZ43" t="str">
            <v/>
          </cell>
          <cell r="EA43" t="str">
            <v/>
          </cell>
          <cell r="EB43">
            <v>0</v>
          </cell>
          <cell r="EC43">
            <v>1004.8499368499999</v>
          </cell>
          <cell r="ED43">
            <v>348.15047532</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3102.5564480438834</v>
          </cell>
          <cell r="FO43">
            <v>0</v>
          </cell>
          <cell r="FP43">
            <v>175.58</v>
          </cell>
          <cell r="FQ43">
            <v>0</v>
          </cell>
          <cell r="FR43">
            <v>697.62100000000009</v>
          </cell>
          <cell r="FS43">
            <v>695.62100000000009</v>
          </cell>
          <cell r="FT43">
            <v>2</v>
          </cell>
          <cell r="FU43">
            <v>0</v>
          </cell>
          <cell r="FV43">
            <v>162</v>
          </cell>
          <cell r="FW43">
            <v>0</v>
          </cell>
          <cell r="FX43">
            <v>162</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6.3069999999999995</v>
          </cell>
          <cell r="IH43">
            <v>6.3069999999999995</v>
          </cell>
          <cell r="II43">
            <v>0</v>
          </cell>
          <cell r="IJ43">
            <v>0</v>
          </cell>
          <cell r="IK43">
            <v>1</v>
          </cell>
          <cell r="IL43">
            <v>0</v>
          </cell>
          <cell r="IM43">
            <v>1</v>
          </cell>
          <cell r="IN43">
            <v>39.196699641412465</v>
          </cell>
          <cell r="IO43">
            <v>0</v>
          </cell>
          <cell r="IP43">
            <v>0</v>
          </cell>
          <cell r="IQ43">
            <v>0</v>
          </cell>
          <cell r="IR43">
            <v>6.3069999999999995</v>
          </cell>
          <cell r="IS43">
            <v>6.3069999999999995</v>
          </cell>
          <cell r="IT43">
            <v>0</v>
          </cell>
          <cell r="IU43">
            <v>0</v>
          </cell>
          <cell r="IV43">
            <v>1</v>
          </cell>
          <cell r="IW43">
            <v>0</v>
          </cell>
          <cell r="IX43">
            <v>1</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H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3812.2178934788185</v>
          </cell>
          <cell r="CY44">
            <v>572.7289210797162</v>
          </cell>
          <cell r="CZ44">
            <v>1552.4358180467182</v>
          </cell>
          <cell r="DA44">
            <v>1396.6332410204841</v>
          </cell>
          <cell r="DB44">
            <v>351.73938608438334</v>
          </cell>
          <cell r="DE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28.594534641412469</v>
          </cell>
          <cell r="DX44" t="str">
            <v/>
          </cell>
          <cell r="DY44" t="str">
            <v/>
          </cell>
          <cell r="DZ44" t="str">
            <v/>
          </cell>
          <cell r="EA44" t="str">
            <v/>
          </cell>
          <cell r="EB44">
            <v>0</v>
          </cell>
          <cell r="EC44">
            <v>1004.8499368499999</v>
          </cell>
          <cell r="ED44">
            <v>348.15047532</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3102.5564480438834</v>
          </cell>
          <cell r="FO44">
            <v>0</v>
          </cell>
          <cell r="FP44">
            <v>175.58</v>
          </cell>
          <cell r="FQ44">
            <v>0</v>
          </cell>
          <cell r="FR44">
            <v>697.62100000000009</v>
          </cell>
          <cell r="FS44">
            <v>695.62100000000009</v>
          </cell>
          <cell r="FT44">
            <v>2</v>
          </cell>
          <cell r="FU44">
            <v>0</v>
          </cell>
          <cell r="FV44">
            <v>162</v>
          </cell>
          <cell r="FW44">
            <v>0</v>
          </cell>
          <cell r="FX44">
            <v>162</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6.3069999999999995</v>
          </cell>
          <cell r="IH44">
            <v>6.3069999999999995</v>
          </cell>
          <cell r="II44">
            <v>0</v>
          </cell>
          <cell r="IJ44">
            <v>0</v>
          </cell>
          <cell r="IK44">
            <v>1</v>
          </cell>
          <cell r="IL44">
            <v>0</v>
          </cell>
          <cell r="IM44">
            <v>1</v>
          </cell>
          <cell r="IN44">
            <v>39.196699641412465</v>
          </cell>
          <cell r="IO44">
            <v>0</v>
          </cell>
          <cell r="IP44">
            <v>0</v>
          </cell>
          <cell r="IQ44">
            <v>0</v>
          </cell>
          <cell r="IR44">
            <v>6.3069999999999995</v>
          </cell>
          <cell r="IS44">
            <v>6.3069999999999995</v>
          </cell>
          <cell r="IT44">
            <v>0</v>
          </cell>
          <cell r="IU44">
            <v>0</v>
          </cell>
          <cell r="IV44">
            <v>1</v>
          </cell>
          <cell r="IW44">
            <v>0</v>
          </cell>
          <cell r="IX44">
            <v>1</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3812.2178934788185</v>
          </cell>
          <cell r="CY45">
            <v>572.7289210797162</v>
          </cell>
          <cell r="CZ45">
            <v>1552.4358180467182</v>
          </cell>
          <cell r="DA45">
            <v>1396.6332410204841</v>
          </cell>
          <cell r="DB45">
            <v>351.73938608438334</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28.594534641412469</v>
          </cell>
          <cell r="DX45" t="str">
            <v/>
          </cell>
          <cell r="DY45" t="str">
            <v/>
          </cell>
          <cell r="DZ45" t="str">
            <v/>
          </cell>
          <cell r="EA45" t="str">
            <v/>
          </cell>
          <cell r="EB45">
            <v>0</v>
          </cell>
          <cell r="EC45">
            <v>1004.8499368499999</v>
          </cell>
          <cell r="ED45">
            <v>348.15047532</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3102.5564480438834</v>
          </cell>
          <cell r="FO45">
            <v>0</v>
          </cell>
          <cell r="FP45">
            <v>175.58</v>
          </cell>
          <cell r="FQ45">
            <v>0</v>
          </cell>
          <cell r="FR45">
            <v>697.62100000000009</v>
          </cell>
          <cell r="FS45">
            <v>695.62100000000009</v>
          </cell>
          <cell r="FT45">
            <v>2</v>
          </cell>
          <cell r="FU45">
            <v>0</v>
          </cell>
          <cell r="FV45">
            <v>162</v>
          </cell>
          <cell r="FW45">
            <v>0</v>
          </cell>
          <cell r="FX45">
            <v>162</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6.3069999999999995</v>
          </cell>
          <cell r="IH45">
            <v>6.3069999999999995</v>
          </cell>
          <cell r="II45">
            <v>0</v>
          </cell>
          <cell r="IJ45">
            <v>0</v>
          </cell>
          <cell r="IK45">
            <v>1</v>
          </cell>
          <cell r="IL45">
            <v>0</v>
          </cell>
          <cell r="IM45">
            <v>1</v>
          </cell>
          <cell r="IN45">
            <v>39.196699641412465</v>
          </cell>
          <cell r="IO45">
            <v>0</v>
          </cell>
          <cell r="IP45">
            <v>0</v>
          </cell>
          <cell r="IQ45">
            <v>0</v>
          </cell>
          <cell r="IR45">
            <v>6.3069999999999995</v>
          </cell>
          <cell r="IS45">
            <v>6.3069999999999995</v>
          </cell>
          <cell r="IT45">
            <v>0</v>
          </cell>
          <cell r="IU45">
            <v>0</v>
          </cell>
          <cell r="IV45">
            <v>1</v>
          </cell>
          <cell r="IW45">
            <v>0</v>
          </cell>
          <cell r="IX45">
            <v>1</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H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3812.2178934788185</v>
          </cell>
          <cell r="CY46">
            <v>572.7289210797162</v>
          </cell>
          <cell r="CZ46">
            <v>1552.4358180467182</v>
          </cell>
          <cell r="DA46">
            <v>1396.6332410204841</v>
          </cell>
          <cell r="DB46">
            <v>351.73938608438334</v>
          </cell>
          <cell r="DE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28.594534641412469</v>
          </cell>
          <cell r="DX46" t="str">
            <v/>
          </cell>
          <cell r="DY46" t="str">
            <v/>
          </cell>
          <cell r="DZ46" t="str">
            <v/>
          </cell>
          <cell r="EA46" t="str">
            <v/>
          </cell>
          <cell r="EB46">
            <v>0</v>
          </cell>
          <cell r="EC46">
            <v>1004.8499368499999</v>
          </cell>
          <cell r="ED46">
            <v>348.15047532</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0</v>
          </cell>
          <cell r="FC46">
            <v>0</v>
          </cell>
          <cell r="FD46">
            <v>0</v>
          </cell>
          <cell r="FE46">
            <v>0</v>
          </cell>
          <cell r="FF46">
            <v>0</v>
          </cell>
          <cell r="FG46" t="str">
            <v/>
          </cell>
          <cell r="FH46" t="str">
            <v/>
          </cell>
          <cell r="FI46" t="str">
            <v/>
          </cell>
          <cell r="FJ46" t="str">
            <v/>
          </cell>
          <cell r="FK46">
            <v>0</v>
          </cell>
          <cell r="FN46">
            <v>3102.5564480438834</v>
          </cell>
          <cell r="FO46">
            <v>0</v>
          </cell>
          <cell r="FP46">
            <v>175.58</v>
          </cell>
          <cell r="FQ46">
            <v>0</v>
          </cell>
          <cell r="FR46">
            <v>697.62100000000009</v>
          </cell>
          <cell r="FS46">
            <v>695.62100000000009</v>
          </cell>
          <cell r="FT46">
            <v>2</v>
          </cell>
          <cell r="FU46">
            <v>0</v>
          </cell>
          <cell r="FV46">
            <v>162</v>
          </cell>
          <cell r="FW46">
            <v>0</v>
          </cell>
          <cell r="FX46">
            <v>162</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6.3069999999999995</v>
          </cell>
          <cell r="IH46">
            <v>6.3069999999999995</v>
          </cell>
          <cell r="II46">
            <v>0</v>
          </cell>
          <cell r="IJ46">
            <v>0</v>
          </cell>
          <cell r="IK46">
            <v>1</v>
          </cell>
          <cell r="IL46">
            <v>0</v>
          </cell>
          <cell r="IM46">
            <v>1</v>
          </cell>
          <cell r="IN46">
            <v>39.196699641412465</v>
          </cell>
          <cell r="IO46">
            <v>0</v>
          </cell>
          <cell r="IP46">
            <v>0</v>
          </cell>
          <cell r="IQ46">
            <v>0</v>
          </cell>
          <cell r="IR46">
            <v>6.3069999999999995</v>
          </cell>
          <cell r="IS46">
            <v>6.3069999999999995</v>
          </cell>
          <cell r="IT46">
            <v>0</v>
          </cell>
          <cell r="IU46">
            <v>0</v>
          </cell>
          <cell r="IV46">
            <v>1</v>
          </cell>
          <cell r="IW46">
            <v>0</v>
          </cell>
          <cell r="IX46">
            <v>1</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H47">
            <v>0.71055469999999987</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21.053171931920044</v>
          </cell>
          <cell r="AW47">
            <v>0</v>
          </cell>
          <cell r="AX47">
            <v>0</v>
          </cell>
          <cell r="AY47">
            <v>17.841671128745801</v>
          </cell>
          <cell r="AZ47">
            <v>0</v>
          </cell>
          <cell r="BA47">
            <v>3.2115008031742427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3812.2178934788185</v>
          </cell>
          <cell r="CY47">
            <v>572.7289210797162</v>
          </cell>
          <cell r="CZ47">
            <v>1552.4358180467182</v>
          </cell>
          <cell r="DA47">
            <v>1396.6332410204841</v>
          </cell>
          <cell r="DB47">
            <v>351.73938608438334</v>
          </cell>
          <cell r="DE47">
            <v>0.66252877999999993</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28.594534641412469</v>
          </cell>
          <cell r="DX47" t="str">
            <v/>
          </cell>
          <cell r="DY47">
            <v>2</v>
          </cell>
          <cell r="DZ47" t="str">
            <v/>
          </cell>
          <cell r="EA47" t="str">
            <v/>
          </cell>
          <cell r="EB47" t="str">
            <v>2</v>
          </cell>
          <cell r="EC47">
            <v>1004.8499368499999</v>
          </cell>
          <cell r="ED47">
            <v>348.15047532</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0</v>
          </cell>
          <cell r="FC47">
            <v>0</v>
          </cell>
          <cell r="FD47">
            <v>0</v>
          </cell>
          <cell r="FE47">
            <v>0</v>
          </cell>
          <cell r="FF47">
            <v>0</v>
          </cell>
          <cell r="FG47" t="str">
            <v/>
          </cell>
          <cell r="FH47">
            <v>2</v>
          </cell>
          <cell r="FI47">
            <v>3</v>
          </cell>
          <cell r="FJ47">
            <v>4</v>
          </cell>
          <cell r="FK47" t="str">
            <v>2 3 4</v>
          </cell>
          <cell r="FN47">
            <v>3102.5564480438834</v>
          </cell>
          <cell r="FO47">
            <v>0</v>
          </cell>
          <cell r="FP47">
            <v>175.58</v>
          </cell>
          <cell r="FQ47">
            <v>0</v>
          </cell>
          <cell r="FR47">
            <v>697.62100000000009</v>
          </cell>
          <cell r="FS47">
            <v>695.62100000000009</v>
          </cell>
          <cell r="FT47">
            <v>2</v>
          </cell>
          <cell r="FU47">
            <v>0</v>
          </cell>
          <cell r="FV47">
            <v>162</v>
          </cell>
          <cell r="FW47">
            <v>0</v>
          </cell>
          <cell r="FX47">
            <v>162</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6.3069999999999995</v>
          </cell>
          <cell r="IH47">
            <v>6.3069999999999995</v>
          </cell>
          <cell r="II47">
            <v>0</v>
          </cell>
          <cell r="IJ47">
            <v>0</v>
          </cell>
          <cell r="IK47">
            <v>1</v>
          </cell>
          <cell r="IL47">
            <v>0</v>
          </cell>
          <cell r="IM47">
            <v>1</v>
          </cell>
          <cell r="IN47">
            <v>39.196699641412465</v>
          </cell>
          <cell r="IO47">
            <v>0</v>
          </cell>
          <cell r="IP47">
            <v>0</v>
          </cell>
          <cell r="IQ47">
            <v>0</v>
          </cell>
          <cell r="IR47">
            <v>6.3069999999999995</v>
          </cell>
          <cell r="IS47">
            <v>6.3069999999999995</v>
          </cell>
          <cell r="IT47">
            <v>0</v>
          </cell>
          <cell r="IU47">
            <v>0</v>
          </cell>
          <cell r="IV47">
            <v>1</v>
          </cell>
          <cell r="IW47">
            <v>0</v>
          </cell>
          <cell r="IX47">
            <v>1</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H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3812.2178934788185</v>
          </cell>
          <cell r="CY48">
            <v>572.7289210797162</v>
          </cell>
          <cell r="CZ48">
            <v>1552.4358180467182</v>
          </cell>
          <cell r="DA48">
            <v>1396.6332410204841</v>
          </cell>
          <cell r="DB48">
            <v>351.73938608438334</v>
          </cell>
          <cell r="DE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28.594534641412469</v>
          </cell>
          <cell r="DX48" t="str">
            <v/>
          </cell>
          <cell r="DY48" t="str">
            <v/>
          </cell>
          <cell r="DZ48" t="str">
            <v/>
          </cell>
          <cell r="EA48" t="str">
            <v/>
          </cell>
          <cell r="EB48">
            <v>0</v>
          </cell>
          <cell r="EC48">
            <v>1004.8499368499999</v>
          </cell>
          <cell r="ED48">
            <v>348.15047532</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3102.5564480438834</v>
          </cell>
          <cell r="FO48">
            <v>0</v>
          </cell>
          <cell r="FP48">
            <v>175.58</v>
          </cell>
          <cell r="FQ48">
            <v>0</v>
          </cell>
          <cell r="FR48">
            <v>697.62100000000009</v>
          </cell>
          <cell r="FS48">
            <v>695.62100000000009</v>
          </cell>
          <cell r="FT48">
            <v>2</v>
          </cell>
          <cell r="FU48">
            <v>0</v>
          </cell>
          <cell r="FV48">
            <v>162</v>
          </cell>
          <cell r="FW48">
            <v>0</v>
          </cell>
          <cell r="FX48">
            <v>162</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6.3069999999999995</v>
          </cell>
          <cell r="IH48">
            <v>6.3069999999999995</v>
          </cell>
          <cell r="II48">
            <v>0</v>
          </cell>
          <cell r="IJ48">
            <v>0</v>
          </cell>
          <cell r="IK48">
            <v>1</v>
          </cell>
          <cell r="IL48">
            <v>0</v>
          </cell>
          <cell r="IM48">
            <v>1</v>
          </cell>
          <cell r="IN48">
            <v>39.196699641412465</v>
          </cell>
          <cell r="IO48">
            <v>0</v>
          </cell>
          <cell r="IP48">
            <v>0</v>
          </cell>
          <cell r="IQ48">
            <v>0</v>
          </cell>
          <cell r="IR48">
            <v>6.3069999999999995</v>
          </cell>
          <cell r="IS48">
            <v>6.3069999999999995</v>
          </cell>
          <cell r="IT48">
            <v>0</v>
          </cell>
          <cell r="IU48">
            <v>0</v>
          </cell>
          <cell r="IV48">
            <v>1</v>
          </cell>
          <cell r="IW48">
            <v>0</v>
          </cell>
          <cell r="IX48">
            <v>1</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H49">
            <v>0.71055469999999987</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21.053171931920044</v>
          </cell>
          <cell r="AW49">
            <v>0</v>
          </cell>
          <cell r="AX49">
            <v>0</v>
          </cell>
          <cell r="AY49">
            <v>17.841671128745801</v>
          </cell>
          <cell r="AZ49">
            <v>0</v>
          </cell>
          <cell r="BA49">
            <v>3.2115008031742427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3812.2178934788185</v>
          </cell>
          <cell r="CY49">
            <v>572.7289210797162</v>
          </cell>
          <cell r="CZ49">
            <v>1552.4358180467182</v>
          </cell>
          <cell r="DA49">
            <v>1396.6332410204841</v>
          </cell>
          <cell r="DB49">
            <v>351.73938608438334</v>
          </cell>
          <cell r="DE49">
            <v>0.66252877999999993</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28.594534641412469</v>
          </cell>
          <cell r="DX49" t="str">
            <v/>
          </cell>
          <cell r="DY49">
            <v>2</v>
          </cell>
          <cell r="DZ49" t="str">
            <v/>
          </cell>
          <cell r="EA49" t="str">
            <v/>
          </cell>
          <cell r="EB49" t="str">
            <v>2</v>
          </cell>
          <cell r="EC49">
            <v>1004.8499368499999</v>
          </cell>
          <cell r="ED49">
            <v>348.15047532</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0</v>
          </cell>
          <cell r="FC49">
            <v>0</v>
          </cell>
          <cell r="FD49">
            <v>0</v>
          </cell>
          <cell r="FE49">
            <v>0</v>
          </cell>
          <cell r="FF49">
            <v>0</v>
          </cell>
          <cell r="FG49" t="str">
            <v/>
          </cell>
          <cell r="FH49">
            <v>2</v>
          </cell>
          <cell r="FI49">
            <v>3</v>
          </cell>
          <cell r="FJ49">
            <v>4</v>
          </cell>
          <cell r="FK49" t="str">
            <v>2 3 4</v>
          </cell>
          <cell r="FN49">
            <v>3102.5564480438834</v>
          </cell>
          <cell r="FO49">
            <v>0</v>
          </cell>
          <cell r="FP49">
            <v>175.58</v>
          </cell>
          <cell r="FQ49">
            <v>0</v>
          </cell>
          <cell r="FR49">
            <v>697.62100000000009</v>
          </cell>
          <cell r="FS49">
            <v>695.62100000000009</v>
          </cell>
          <cell r="FT49">
            <v>2</v>
          </cell>
          <cell r="FU49">
            <v>0</v>
          </cell>
          <cell r="FV49">
            <v>162</v>
          </cell>
          <cell r="FW49">
            <v>0</v>
          </cell>
          <cell r="FX49">
            <v>162</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6.3069999999999995</v>
          </cell>
          <cell r="IH49">
            <v>6.3069999999999995</v>
          </cell>
          <cell r="II49">
            <v>0</v>
          </cell>
          <cell r="IJ49">
            <v>0</v>
          </cell>
          <cell r="IK49">
            <v>1</v>
          </cell>
          <cell r="IL49">
            <v>0</v>
          </cell>
          <cell r="IM49">
            <v>1</v>
          </cell>
          <cell r="IN49">
            <v>39.196699641412465</v>
          </cell>
          <cell r="IO49">
            <v>0</v>
          </cell>
          <cell r="IP49">
            <v>0</v>
          </cell>
          <cell r="IQ49">
            <v>0</v>
          </cell>
          <cell r="IR49">
            <v>6.3069999999999995</v>
          </cell>
          <cell r="IS49">
            <v>6.3069999999999995</v>
          </cell>
          <cell r="IT49">
            <v>0</v>
          </cell>
          <cell r="IU49">
            <v>0</v>
          </cell>
          <cell r="IV49">
            <v>1</v>
          </cell>
          <cell r="IW49">
            <v>0</v>
          </cell>
          <cell r="IX49">
            <v>1</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H50">
            <v>0.71055469999999987</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21.053171931920044</v>
          </cell>
          <cell r="AW50">
            <v>0</v>
          </cell>
          <cell r="AX50">
            <v>0</v>
          </cell>
          <cell r="AY50">
            <v>17.841671128745801</v>
          </cell>
          <cell r="AZ50">
            <v>0</v>
          </cell>
          <cell r="BA50">
            <v>3.2115008031742427</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18.443836128745801</v>
          </cell>
          <cell r="CY50">
            <v>0.60216499999999995</v>
          </cell>
          <cell r="CZ50">
            <v>4.4547850000000002</v>
          </cell>
          <cell r="DA50">
            <v>12.473398</v>
          </cell>
          <cell r="DB50">
            <v>0.91348812874580221</v>
          </cell>
          <cell r="DE50">
            <v>0.60216499999999995</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17.841671128745801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18.443836128745801</v>
          </cell>
          <cell r="FO50">
            <v>0</v>
          </cell>
          <cell r="FP50">
            <v>0</v>
          </cell>
          <cell r="FQ50">
            <v>0</v>
          </cell>
          <cell r="FR50">
            <v>1.399</v>
          </cell>
          <cell r="FS50">
            <v>1.399</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1.399</v>
          </cell>
          <cell r="IH50">
            <v>1.399</v>
          </cell>
          <cell r="II50">
            <v>0</v>
          </cell>
          <cell r="IJ50">
            <v>0</v>
          </cell>
          <cell r="IK50">
            <v>0</v>
          </cell>
          <cell r="IL50">
            <v>0</v>
          </cell>
          <cell r="IM50">
            <v>0</v>
          </cell>
          <cell r="IN50">
            <v>18.443836128745801</v>
          </cell>
          <cell r="IO50">
            <v>0</v>
          </cell>
          <cell r="IP50">
            <v>0</v>
          </cell>
          <cell r="IQ50">
            <v>0</v>
          </cell>
          <cell r="IR50">
            <v>1.399</v>
          </cell>
          <cell r="IS50">
            <v>1.399</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H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8.1476257664726565E-3</v>
          </cell>
          <cell r="DE51">
            <v>3.0181889999999999E-2</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2019</v>
          </cell>
          <cell r="OM51">
            <v>2019</v>
          </cell>
          <cell r="ON51">
            <v>2019</v>
          </cell>
          <cell r="OO51">
            <v>2019</v>
          </cell>
          <cell r="OP51" t="str">
            <v>п</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H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8.1476257664726565E-3</v>
          </cell>
          <cell r="DE52">
            <v>3.0181889999999999E-2</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2019</v>
          </cell>
          <cell r="OM52">
            <v>2019</v>
          </cell>
          <cell r="ON52">
            <v>2019</v>
          </cell>
          <cell r="OO52">
            <v>2019</v>
          </cell>
          <cell r="OP52" t="str">
            <v>п</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H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19.616295344132631</v>
          </cell>
          <cell r="CY53">
            <v>1.0071758044793</v>
          </cell>
          <cell r="CZ53">
            <v>4.5870611851938303</v>
          </cell>
          <cell r="DA53">
            <v>10.899099025478799</v>
          </cell>
          <cell r="DB53">
            <v>3.12295932898071</v>
          </cell>
          <cell r="DE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0</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19.616295344132631</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H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19.616295344132631</v>
          </cell>
          <cell r="CY54">
            <v>1.0071758044793</v>
          </cell>
          <cell r="CZ54">
            <v>4.5870611851938303</v>
          </cell>
          <cell r="DA54">
            <v>10.899099025478799</v>
          </cell>
          <cell r="DB54">
            <v>3.12295932898071</v>
          </cell>
          <cell r="DE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19.616295344132631</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H55">
            <v>1.0397162328</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11.8</v>
          </cell>
          <cell r="AW55">
            <v>0</v>
          </cell>
          <cell r="AX55">
            <v>0</v>
          </cell>
          <cell r="AY55">
            <v>10</v>
          </cell>
          <cell r="AZ55">
            <v>0</v>
          </cell>
          <cell r="BA55">
            <v>1.8</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3812.2178934788185</v>
          </cell>
          <cell r="CY55">
            <v>572.7289210797162</v>
          </cell>
          <cell r="CZ55">
            <v>1552.4358180467182</v>
          </cell>
          <cell r="DA55">
            <v>1396.6332410204841</v>
          </cell>
          <cell r="DB55">
            <v>351.73938608438334</v>
          </cell>
          <cell r="DE55">
            <v>1.3328388499999999</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28.594534641412469</v>
          </cell>
          <cell r="DX55" t="str">
            <v/>
          </cell>
          <cell r="DY55">
            <v>2</v>
          </cell>
          <cell r="DZ55" t="str">
            <v/>
          </cell>
          <cell r="EA55" t="str">
            <v/>
          </cell>
          <cell r="EB55" t="str">
            <v>2</v>
          </cell>
          <cell r="EC55">
            <v>1004.8499368499999</v>
          </cell>
          <cell r="ED55">
            <v>348.15047532</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0</v>
          </cell>
          <cell r="FC55">
            <v>0</v>
          </cell>
          <cell r="FD55">
            <v>0</v>
          </cell>
          <cell r="FE55">
            <v>0</v>
          </cell>
          <cell r="FF55">
            <v>0</v>
          </cell>
          <cell r="FG55" t="str">
            <v/>
          </cell>
          <cell r="FH55">
            <v>2</v>
          </cell>
          <cell r="FI55" t="str">
            <v/>
          </cell>
          <cell r="FJ55" t="str">
            <v/>
          </cell>
          <cell r="FK55" t="str">
            <v>2</v>
          </cell>
          <cell r="FN55">
            <v>3102.5564480438834</v>
          </cell>
          <cell r="FO55">
            <v>0</v>
          </cell>
          <cell r="FP55">
            <v>175.58</v>
          </cell>
          <cell r="FQ55">
            <v>0</v>
          </cell>
          <cell r="FR55">
            <v>697.62100000000009</v>
          </cell>
          <cell r="FS55">
            <v>695.62100000000009</v>
          </cell>
          <cell r="FT55">
            <v>2</v>
          </cell>
          <cell r="FU55">
            <v>0</v>
          </cell>
          <cell r="FV55">
            <v>162</v>
          </cell>
          <cell r="FW55">
            <v>0</v>
          </cell>
          <cell r="FX55">
            <v>162</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6.3069999999999995</v>
          </cell>
          <cell r="IH55">
            <v>6.3069999999999995</v>
          </cell>
          <cell r="II55">
            <v>0</v>
          </cell>
          <cell r="IJ55">
            <v>0</v>
          </cell>
          <cell r="IK55">
            <v>1</v>
          </cell>
          <cell r="IL55">
            <v>0</v>
          </cell>
          <cell r="IM55">
            <v>1</v>
          </cell>
          <cell r="IN55">
            <v>39.196699641412465</v>
          </cell>
          <cell r="IO55">
            <v>0</v>
          </cell>
          <cell r="IP55">
            <v>0</v>
          </cell>
          <cell r="IQ55">
            <v>0</v>
          </cell>
          <cell r="IR55">
            <v>6.3069999999999995</v>
          </cell>
          <cell r="IS55">
            <v>6.3069999999999995</v>
          </cell>
          <cell r="IT55">
            <v>0</v>
          </cell>
          <cell r="IU55">
            <v>0</v>
          </cell>
          <cell r="IV55">
            <v>1</v>
          </cell>
          <cell r="IW55">
            <v>0</v>
          </cell>
          <cell r="IX55">
            <v>1</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H56">
            <v>1.0397162328</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3812.2178934788185</v>
          </cell>
          <cell r="CY56">
            <v>572.7289210797162</v>
          </cell>
          <cell r="CZ56">
            <v>1552.4358180467182</v>
          </cell>
          <cell r="DA56">
            <v>1396.6332410204841</v>
          </cell>
          <cell r="DB56">
            <v>351.73938608438334</v>
          </cell>
          <cell r="DE56">
            <v>1.3328388499999999</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28.594534641412469</v>
          </cell>
          <cell r="DX56" t="str">
            <v/>
          </cell>
          <cell r="DY56">
            <v>2</v>
          </cell>
          <cell r="DZ56" t="str">
            <v/>
          </cell>
          <cell r="EA56" t="str">
            <v/>
          </cell>
          <cell r="EB56" t="str">
            <v>2</v>
          </cell>
          <cell r="EC56">
            <v>1004.8499368499999</v>
          </cell>
          <cell r="ED56">
            <v>348.15047532</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3102.5564480438834</v>
          </cell>
          <cell r="FO56">
            <v>0</v>
          </cell>
          <cell r="FP56">
            <v>175.58</v>
          </cell>
          <cell r="FQ56">
            <v>0</v>
          </cell>
          <cell r="FR56">
            <v>697.62100000000009</v>
          </cell>
          <cell r="FS56">
            <v>695.62100000000009</v>
          </cell>
          <cell r="FT56">
            <v>2</v>
          </cell>
          <cell r="FU56">
            <v>0</v>
          </cell>
          <cell r="FV56">
            <v>162</v>
          </cell>
          <cell r="FW56">
            <v>0</v>
          </cell>
          <cell r="FX56">
            <v>162</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6.3069999999999995</v>
          </cell>
          <cell r="IH56">
            <v>6.3069999999999995</v>
          </cell>
          <cell r="II56">
            <v>0</v>
          </cell>
          <cell r="IJ56">
            <v>0</v>
          </cell>
          <cell r="IK56">
            <v>1</v>
          </cell>
          <cell r="IL56">
            <v>0</v>
          </cell>
          <cell r="IM56">
            <v>1</v>
          </cell>
          <cell r="IN56">
            <v>39.196699641412465</v>
          </cell>
          <cell r="IO56">
            <v>0</v>
          </cell>
          <cell r="IP56">
            <v>0</v>
          </cell>
          <cell r="IQ56">
            <v>0</v>
          </cell>
          <cell r="IR56">
            <v>6.3069999999999995</v>
          </cell>
          <cell r="IS56">
            <v>6.3069999999999995</v>
          </cell>
          <cell r="IT56">
            <v>0</v>
          </cell>
          <cell r="IU56">
            <v>0</v>
          </cell>
          <cell r="IV56">
            <v>1</v>
          </cell>
          <cell r="IW56">
            <v>0</v>
          </cell>
          <cell r="IX56">
            <v>1</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0</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3812.2178934788185</v>
          </cell>
          <cell r="CY57">
            <v>572.7289210797162</v>
          </cell>
          <cell r="CZ57">
            <v>1552.4358180467182</v>
          </cell>
          <cell r="DA57">
            <v>1396.6332410204841</v>
          </cell>
          <cell r="DB57">
            <v>351.73938608438334</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28.594534641412469</v>
          </cell>
          <cell r="DX57" t="str">
            <v/>
          </cell>
          <cell r="DY57" t="str">
            <v/>
          </cell>
          <cell r="DZ57" t="str">
            <v/>
          </cell>
          <cell r="EA57" t="str">
            <v/>
          </cell>
          <cell r="EB57">
            <v>0</v>
          </cell>
          <cell r="EC57">
            <v>1004.8499368499999</v>
          </cell>
          <cell r="ED57">
            <v>348.15047532</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3102.5564480438834</v>
          </cell>
          <cell r="FO57">
            <v>0</v>
          </cell>
          <cell r="FP57">
            <v>175.58</v>
          </cell>
          <cell r="FQ57">
            <v>0</v>
          </cell>
          <cell r="FR57">
            <v>697.62100000000009</v>
          </cell>
          <cell r="FS57">
            <v>695.62100000000009</v>
          </cell>
          <cell r="FT57">
            <v>2</v>
          </cell>
          <cell r="FU57">
            <v>0</v>
          </cell>
          <cell r="FV57">
            <v>162</v>
          </cell>
          <cell r="FW57">
            <v>0</v>
          </cell>
          <cell r="FX57">
            <v>162</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6.3069999999999995</v>
          </cell>
          <cell r="IH57">
            <v>6.3069999999999995</v>
          </cell>
          <cell r="II57">
            <v>0</v>
          </cell>
          <cell r="IJ57">
            <v>0</v>
          </cell>
          <cell r="IK57">
            <v>1</v>
          </cell>
          <cell r="IL57">
            <v>0</v>
          </cell>
          <cell r="IM57">
            <v>1</v>
          </cell>
          <cell r="IN57">
            <v>39.196699641412465</v>
          </cell>
          <cell r="IO57">
            <v>0</v>
          </cell>
          <cell r="IP57">
            <v>0</v>
          </cell>
          <cell r="IQ57">
            <v>0</v>
          </cell>
          <cell r="IR57">
            <v>6.3069999999999995</v>
          </cell>
          <cell r="IS57">
            <v>6.3069999999999995</v>
          </cell>
          <cell r="IT57">
            <v>0</v>
          </cell>
          <cell r="IU57">
            <v>0</v>
          </cell>
          <cell r="IV57">
            <v>1</v>
          </cell>
          <cell r="IW57">
            <v>0</v>
          </cell>
          <cell r="IX57">
            <v>1</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0</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H58">
            <v>1.0397162328</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3812.2178934788185</v>
          </cell>
          <cell r="CY58">
            <v>572.7289210797162</v>
          </cell>
          <cell r="CZ58">
            <v>1552.4358180467182</v>
          </cell>
          <cell r="DA58">
            <v>1396.6332410204841</v>
          </cell>
          <cell r="DB58">
            <v>351.73938608438334</v>
          </cell>
          <cell r="DE58">
            <v>1.3328388499999999</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28.594534641412469</v>
          </cell>
          <cell r="DX58" t="str">
            <v/>
          </cell>
          <cell r="DY58">
            <v>2</v>
          </cell>
          <cell r="DZ58" t="str">
            <v/>
          </cell>
          <cell r="EA58" t="str">
            <v/>
          </cell>
          <cell r="EB58" t="str">
            <v>2</v>
          </cell>
          <cell r="EC58">
            <v>1004.8499368499999</v>
          </cell>
          <cell r="ED58">
            <v>348.15047532</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3102.5564480438834</v>
          </cell>
          <cell r="FO58">
            <v>0</v>
          </cell>
          <cell r="FP58">
            <v>175.58</v>
          </cell>
          <cell r="FQ58">
            <v>0</v>
          </cell>
          <cell r="FR58">
            <v>697.62100000000009</v>
          </cell>
          <cell r="FS58">
            <v>695.62100000000009</v>
          </cell>
          <cell r="FT58">
            <v>2</v>
          </cell>
          <cell r="FU58">
            <v>0</v>
          </cell>
          <cell r="FV58">
            <v>162</v>
          </cell>
          <cell r="FW58">
            <v>0</v>
          </cell>
          <cell r="FX58">
            <v>162</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6.3069999999999995</v>
          </cell>
          <cell r="IH58">
            <v>6.3069999999999995</v>
          </cell>
          <cell r="II58">
            <v>0</v>
          </cell>
          <cell r="IJ58">
            <v>0</v>
          </cell>
          <cell r="IK58">
            <v>1</v>
          </cell>
          <cell r="IL58">
            <v>0</v>
          </cell>
          <cell r="IM58">
            <v>1</v>
          </cell>
          <cell r="IN58">
            <v>39.196699641412465</v>
          </cell>
          <cell r="IO58">
            <v>0</v>
          </cell>
          <cell r="IP58">
            <v>0</v>
          </cell>
          <cell r="IQ58">
            <v>0</v>
          </cell>
          <cell r="IR58">
            <v>6.3069999999999995</v>
          </cell>
          <cell r="IS58">
            <v>6.3069999999999995</v>
          </cell>
          <cell r="IT58">
            <v>0</v>
          </cell>
          <cell r="IU58">
            <v>0</v>
          </cell>
          <cell r="IV58">
            <v>1</v>
          </cell>
          <cell r="IW58">
            <v>0</v>
          </cell>
          <cell r="IX58">
            <v>1</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H59">
            <v>0.4654329874</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t="str">
            <v>нд</v>
          </cell>
          <cell r="IE59" t="str">
            <v>нд</v>
          </cell>
          <cell r="IF59" t="str">
            <v>нд</v>
          </cell>
          <cell r="IG59" t="str">
            <v>нд</v>
          </cell>
          <cell r="IH59" t="str">
            <v>нд</v>
          </cell>
          <cell r="II59" t="str">
            <v>нд</v>
          </cell>
          <cell r="IJ59" t="str">
            <v>нд</v>
          </cell>
          <cell r="IK59" t="str">
            <v>нд</v>
          </cell>
          <cell r="IL59" t="str">
            <v>нд</v>
          </cell>
          <cell r="IM59" t="str">
            <v>нд</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H60">
            <v>0.4654329874</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t="str">
            <v>нд</v>
          </cell>
          <cell r="IE60" t="str">
            <v>нд</v>
          </cell>
          <cell r="IF60" t="str">
            <v>нд</v>
          </cell>
          <cell r="IG60" t="str">
            <v>нд</v>
          </cell>
          <cell r="IH60" t="str">
            <v>нд</v>
          </cell>
          <cell r="II60" t="str">
            <v>нд</v>
          </cell>
          <cell r="IJ60" t="str">
            <v>нд</v>
          </cell>
          <cell r="IK60" t="str">
            <v>нд</v>
          </cell>
          <cell r="IL60" t="str">
            <v>нд</v>
          </cell>
          <cell r="IM60" t="str">
            <v>нд</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H61">
            <v>3.7630420799999995E-2</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t="str">
            <v>нд</v>
          </cell>
          <cell r="IE61" t="str">
            <v>нд</v>
          </cell>
          <cell r="IF61" t="str">
            <v>нд</v>
          </cell>
          <cell r="IG61" t="str">
            <v>нд</v>
          </cell>
          <cell r="IH61" t="str">
            <v>нд</v>
          </cell>
          <cell r="II61" t="str">
            <v>нд</v>
          </cell>
          <cell r="IJ61" t="str">
            <v>нд</v>
          </cell>
          <cell r="IK61" t="str">
            <v>нд</v>
          </cell>
          <cell r="IL61" t="str">
            <v>нд</v>
          </cell>
          <cell r="IM61" t="str">
            <v>нд</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H62">
            <v>7.1219837199999997E-2</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H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3812.2178934788185</v>
          </cell>
          <cell r="CY64">
            <v>572.7289210797162</v>
          </cell>
          <cell r="CZ64">
            <v>1552.4358180467182</v>
          </cell>
          <cell r="DA64">
            <v>1396.6332410204841</v>
          </cell>
          <cell r="DB64">
            <v>351.73938608438334</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28.594534641412469</v>
          </cell>
          <cell r="DX64" t="str">
            <v/>
          </cell>
          <cell r="DY64" t="str">
            <v/>
          </cell>
          <cell r="DZ64" t="str">
            <v/>
          </cell>
          <cell r="EA64" t="str">
            <v/>
          </cell>
          <cell r="EB64">
            <v>0</v>
          </cell>
          <cell r="EC64">
            <v>1004.8499368499999</v>
          </cell>
          <cell r="ED64">
            <v>348.15047532</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3102.5564480438834</v>
          </cell>
          <cell r="FO64">
            <v>0</v>
          </cell>
          <cell r="FP64">
            <v>175.58</v>
          </cell>
          <cell r="FQ64">
            <v>0</v>
          </cell>
          <cell r="FR64">
            <v>697.62100000000009</v>
          </cell>
          <cell r="FS64">
            <v>695.62100000000009</v>
          </cell>
          <cell r="FT64">
            <v>2</v>
          </cell>
          <cell r="FU64">
            <v>0</v>
          </cell>
          <cell r="FV64">
            <v>162</v>
          </cell>
          <cell r="FW64">
            <v>0</v>
          </cell>
          <cell r="FX64">
            <v>162</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6.3069999999999995</v>
          </cell>
          <cell r="IH64">
            <v>6.3069999999999995</v>
          </cell>
          <cell r="II64">
            <v>0</v>
          </cell>
          <cell r="IJ64">
            <v>0</v>
          </cell>
          <cell r="IK64">
            <v>1</v>
          </cell>
          <cell r="IL64">
            <v>0</v>
          </cell>
          <cell r="IM64">
            <v>1</v>
          </cell>
          <cell r="IN64">
            <v>39.196699641412465</v>
          </cell>
          <cell r="IO64">
            <v>0</v>
          </cell>
          <cell r="IP64">
            <v>0</v>
          </cell>
          <cell r="IQ64">
            <v>0</v>
          </cell>
          <cell r="IR64">
            <v>6.3069999999999995</v>
          </cell>
          <cell r="IS64">
            <v>6.3069999999999995</v>
          </cell>
          <cell r="IT64">
            <v>0</v>
          </cell>
          <cell r="IU64">
            <v>0</v>
          </cell>
          <cell r="IV64">
            <v>1</v>
          </cell>
          <cell r="IW64">
            <v>0</v>
          </cell>
          <cell r="IX64">
            <v>1</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0</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3812.2178934788185</v>
          </cell>
          <cell r="CY65">
            <v>572.7289210797162</v>
          </cell>
          <cell r="CZ65">
            <v>1552.4358180467182</v>
          </cell>
          <cell r="DA65">
            <v>1396.6332410204841</v>
          </cell>
          <cell r="DB65">
            <v>351.73938608438334</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28.594534641412469</v>
          </cell>
          <cell r="DX65" t="str">
            <v/>
          </cell>
          <cell r="DY65" t="str">
            <v/>
          </cell>
          <cell r="DZ65" t="str">
            <v/>
          </cell>
          <cell r="EA65" t="str">
            <v/>
          </cell>
          <cell r="EB65">
            <v>0</v>
          </cell>
          <cell r="EC65">
            <v>1004.8499368499999</v>
          </cell>
          <cell r="ED65">
            <v>348.15047532</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3102.5564480438834</v>
          </cell>
          <cell r="FO65">
            <v>0</v>
          </cell>
          <cell r="FP65">
            <v>175.58</v>
          </cell>
          <cell r="FQ65">
            <v>0</v>
          </cell>
          <cell r="FR65">
            <v>697.62100000000009</v>
          </cell>
          <cell r="FS65">
            <v>695.62100000000009</v>
          </cell>
          <cell r="FT65">
            <v>2</v>
          </cell>
          <cell r="FU65">
            <v>0</v>
          </cell>
          <cell r="FV65">
            <v>162</v>
          </cell>
          <cell r="FW65">
            <v>0</v>
          </cell>
          <cell r="FX65">
            <v>162</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6.3069999999999995</v>
          </cell>
          <cell r="IH65">
            <v>6.3069999999999995</v>
          </cell>
          <cell r="II65">
            <v>0</v>
          </cell>
          <cell r="IJ65">
            <v>0</v>
          </cell>
          <cell r="IK65">
            <v>1</v>
          </cell>
          <cell r="IL65">
            <v>0</v>
          </cell>
          <cell r="IM65">
            <v>1</v>
          </cell>
          <cell r="IN65">
            <v>39.196699641412465</v>
          </cell>
          <cell r="IO65">
            <v>0</v>
          </cell>
          <cell r="IP65">
            <v>0</v>
          </cell>
          <cell r="IQ65">
            <v>0</v>
          </cell>
          <cell r="IR65">
            <v>6.3069999999999995</v>
          </cell>
          <cell r="IS65">
            <v>6.3069999999999995</v>
          </cell>
          <cell r="IT65">
            <v>0</v>
          </cell>
          <cell r="IU65">
            <v>0</v>
          </cell>
          <cell r="IV65">
            <v>1</v>
          </cell>
          <cell r="IW65">
            <v>0</v>
          </cell>
          <cell r="IX65">
            <v>1</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3812.2178934788185</v>
          </cell>
          <cell r="CY66">
            <v>572.7289210797162</v>
          </cell>
          <cell r="CZ66">
            <v>1552.4358180467182</v>
          </cell>
          <cell r="DA66">
            <v>1396.6332410204841</v>
          </cell>
          <cell r="DB66">
            <v>351.73938608438334</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28.594534641412469</v>
          </cell>
          <cell r="DX66" t="str">
            <v/>
          </cell>
          <cell r="DY66" t="str">
            <v/>
          </cell>
          <cell r="DZ66" t="str">
            <v/>
          </cell>
          <cell r="EA66" t="str">
            <v/>
          </cell>
          <cell r="EB66">
            <v>0</v>
          </cell>
          <cell r="EC66">
            <v>1004.8499368499999</v>
          </cell>
          <cell r="ED66">
            <v>348.15047532</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3102.5564480438834</v>
          </cell>
          <cell r="FO66">
            <v>0</v>
          </cell>
          <cell r="FP66">
            <v>175.58</v>
          </cell>
          <cell r="FQ66">
            <v>0</v>
          </cell>
          <cell r="FR66">
            <v>697.62100000000009</v>
          </cell>
          <cell r="FS66">
            <v>695.62100000000009</v>
          </cell>
          <cell r="FT66">
            <v>2</v>
          </cell>
          <cell r="FU66">
            <v>0</v>
          </cell>
          <cell r="FV66">
            <v>162</v>
          </cell>
          <cell r="FW66">
            <v>0</v>
          </cell>
          <cell r="FX66">
            <v>162</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6.3069999999999995</v>
          </cell>
          <cell r="IH66">
            <v>6.3069999999999995</v>
          </cell>
          <cell r="II66">
            <v>0</v>
          </cell>
          <cell r="IJ66">
            <v>0</v>
          </cell>
          <cell r="IK66">
            <v>1</v>
          </cell>
          <cell r="IL66">
            <v>0</v>
          </cell>
          <cell r="IM66">
            <v>1</v>
          </cell>
          <cell r="IN66">
            <v>39.196699641412465</v>
          </cell>
          <cell r="IO66">
            <v>0</v>
          </cell>
          <cell r="IP66">
            <v>0</v>
          </cell>
          <cell r="IQ66">
            <v>0</v>
          </cell>
          <cell r="IR66">
            <v>6.3069999999999995</v>
          </cell>
          <cell r="IS66">
            <v>6.3069999999999995</v>
          </cell>
          <cell r="IT66">
            <v>0</v>
          </cell>
          <cell r="IU66">
            <v>0</v>
          </cell>
          <cell r="IV66">
            <v>1</v>
          </cell>
          <cell r="IW66">
            <v>0</v>
          </cell>
          <cell r="IX66">
            <v>1</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3812.2178934788185</v>
          </cell>
          <cell r="CY67">
            <v>572.7289210797162</v>
          </cell>
          <cell r="CZ67">
            <v>1552.4358180467182</v>
          </cell>
          <cell r="DA67">
            <v>1396.6332410204841</v>
          </cell>
          <cell r="DB67">
            <v>351.73938608438334</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28.594534641412469</v>
          </cell>
          <cell r="DX67" t="str">
            <v/>
          </cell>
          <cell r="DY67" t="str">
            <v/>
          </cell>
          <cell r="DZ67" t="str">
            <v/>
          </cell>
          <cell r="EA67" t="str">
            <v/>
          </cell>
          <cell r="EB67">
            <v>0</v>
          </cell>
          <cell r="EC67">
            <v>1004.8499368499999</v>
          </cell>
          <cell r="ED67">
            <v>348.15047532</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3102.5564480438834</v>
          </cell>
          <cell r="FO67">
            <v>0</v>
          </cell>
          <cell r="FP67">
            <v>175.58</v>
          </cell>
          <cell r="FQ67">
            <v>0</v>
          </cell>
          <cell r="FR67">
            <v>697.62100000000009</v>
          </cell>
          <cell r="FS67">
            <v>695.62100000000009</v>
          </cell>
          <cell r="FT67">
            <v>2</v>
          </cell>
          <cell r="FU67">
            <v>0</v>
          </cell>
          <cell r="FV67">
            <v>162</v>
          </cell>
          <cell r="FW67">
            <v>0</v>
          </cell>
          <cell r="FX67">
            <v>162</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6.3069999999999995</v>
          </cell>
          <cell r="IH67">
            <v>6.3069999999999995</v>
          </cell>
          <cell r="II67">
            <v>0</v>
          </cell>
          <cell r="IJ67">
            <v>0</v>
          </cell>
          <cell r="IK67">
            <v>1</v>
          </cell>
          <cell r="IL67">
            <v>0</v>
          </cell>
          <cell r="IM67">
            <v>1</v>
          </cell>
          <cell r="IN67">
            <v>39.196699641412465</v>
          </cell>
          <cell r="IO67">
            <v>0</v>
          </cell>
          <cell r="IP67">
            <v>0</v>
          </cell>
          <cell r="IQ67">
            <v>0</v>
          </cell>
          <cell r="IR67">
            <v>6.3069999999999995</v>
          </cell>
          <cell r="IS67">
            <v>6.3069999999999995</v>
          </cell>
          <cell r="IT67">
            <v>0</v>
          </cell>
          <cell r="IU67">
            <v>0</v>
          </cell>
          <cell r="IV67">
            <v>1</v>
          </cell>
          <cell r="IW67">
            <v>0</v>
          </cell>
          <cell r="IX67">
            <v>1</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3812.2178934788185</v>
          </cell>
          <cell r="CY68">
            <v>572.7289210797162</v>
          </cell>
          <cell r="CZ68">
            <v>1552.4358180467182</v>
          </cell>
          <cell r="DA68">
            <v>1396.6332410204841</v>
          </cell>
          <cell r="DB68">
            <v>351.73938608438334</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28.594534641412469</v>
          </cell>
          <cell r="DX68" t="str">
            <v/>
          </cell>
          <cell r="DY68" t="str">
            <v/>
          </cell>
          <cell r="DZ68" t="str">
            <v/>
          </cell>
          <cell r="EA68" t="str">
            <v/>
          </cell>
          <cell r="EB68">
            <v>0</v>
          </cell>
          <cell r="EC68">
            <v>1004.8499368499999</v>
          </cell>
          <cell r="ED68">
            <v>348.15047532</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3102.5564480438834</v>
          </cell>
          <cell r="FO68">
            <v>0</v>
          </cell>
          <cell r="FP68">
            <v>175.58</v>
          </cell>
          <cell r="FQ68">
            <v>0</v>
          </cell>
          <cell r="FR68">
            <v>697.62100000000009</v>
          </cell>
          <cell r="FS68">
            <v>695.62100000000009</v>
          </cell>
          <cell r="FT68">
            <v>2</v>
          </cell>
          <cell r="FU68">
            <v>0</v>
          </cell>
          <cell r="FV68">
            <v>162</v>
          </cell>
          <cell r="FW68">
            <v>0</v>
          </cell>
          <cell r="FX68">
            <v>162</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6.3069999999999995</v>
          </cell>
          <cell r="IH68">
            <v>6.3069999999999995</v>
          </cell>
          <cell r="II68">
            <v>0</v>
          </cell>
          <cell r="IJ68">
            <v>0</v>
          </cell>
          <cell r="IK68">
            <v>1</v>
          </cell>
          <cell r="IL68">
            <v>0</v>
          </cell>
          <cell r="IM68">
            <v>1</v>
          </cell>
          <cell r="IN68">
            <v>39.196699641412465</v>
          </cell>
          <cell r="IO68">
            <v>0</v>
          </cell>
          <cell r="IP68">
            <v>0</v>
          </cell>
          <cell r="IQ68">
            <v>0</v>
          </cell>
          <cell r="IR68">
            <v>6.3069999999999995</v>
          </cell>
          <cell r="IS68">
            <v>6.3069999999999995</v>
          </cell>
          <cell r="IT68">
            <v>0</v>
          </cell>
          <cell r="IU68">
            <v>0</v>
          </cell>
          <cell r="IV68">
            <v>1</v>
          </cell>
          <cell r="IW68">
            <v>0</v>
          </cell>
          <cell r="IX68">
            <v>1</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0</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H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3812.2178934788185</v>
          </cell>
          <cell r="CY69">
            <v>572.7289210797162</v>
          </cell>
          <cell r="CZ69">
            <v>1552.4358180467182</v>
          </cell>
          <cell r="DA69">
            <v>1396.6332410204841</v>
          </cell>
          <cell r="DB69">
            <v>351.73938608438334</v>
          </cell>
          <cell r="DE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28.594534641412469</v>
          </cell>
          <cell r="DX69" t="str">
            <v/>
          </cell>
          <cell r="DY69" t="str">
            <v/>
          </cell>
          <cell r="DZ69" t="str">
            <v/>
          </cell>
          <cell r="EA69" t="str">
            <v/>
          </cell>
          <cell r="EB69">
            <v>0</v>
          </cell>
          <cell r="EC69">
            <v>1004.8499368499999</v>
          </cell>
          <cell r="ED69">
            <v>348.15047532</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3102.5564480438834</v>
          </cell>
          <cell r="FO69">
            <v>0</v>
          </cell>
          <cell r="FP69">
            <v>175.58</v>
          </cell>
          <cell r="FQ69">
            <v>0</v>
          </cell>
          <cell r="FR69">
            <v>697.62100000000009</v>
          </cell>
          <cell r="FS69">
            <v>695.62100000000009</v>
          </cell>
          <cell r="FT69">
            <v>2</v>
          </cell>
          <cell r="FU69">
            <v>0</v>
          </cell>
          <cell r="FV69">
            <v>162</v>
          </cell>
          <cell r="FW69">
            <v>0</v>
          </cell>
          <cell r="FX69">
            <v>162</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6.3069999999999995</v>
          </cell>
          <cell r="IH69">
            <v>6.3069999999999995</v>
          </cell>
          <cell r="II69">
            <v>0</v>
          </cell>
          <cell r="IJ69">
            <v>0</v>
          </cell>
          <cell r="IK69">
            <v>1</v>
          </cell>
          <cell r="IL69">
            <v>0</v>
          </cell>
          <cell r="IM69">
            <v>1</v>
          </cell>
          <cell r="IN69">
            <v>39.196699641412465</v>
          </cell>
          <cell r="IO69">
            <v>0</v>
          </cell>
          <cell r="IP69">
            <v>0</v>
          </cell>
          <cell r="IQ69">
            <v>0</v>
          </cell>
          <cell r="IR69">
            <v>6.3069999999999995</v>
          </cell>
          <cell r="IS69">
            <v>6.3069999999999995</v>
          </cell>
          <cell r="IT69">
            <v>0</v>
          </cell>
          <cell r="IU69">
            <v>0</v>
          </cell>
          <cell r="IV69">
            <v>1</v>
          </cell>
          <cell r="IW69">
            <v>0</v>
          </cell>
          <cell r="IX69">
            <v>1</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0</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3812.2178934788185</v>
          </cell>
          <cell r="CY70">
            <v>572.7289210797162</v>
          </cell>
          <cell r="CZ70">
            <v>1552.4358180467182</v>
          </cell>
          <cell r="DA70">
            <v>1396.6332410204841</v>
          </cell>
          <cell r="DB70">
            <v>351.73938608438334</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28.594534641412469</v>
          </cell>
          <cell r="DX70" t="str">
            <v/>
          </cell>
          <cell r="DY70" t="str">
            <v/>
          </cell>
          <cell r="DZ70" t="str">
            <v/>
          </cell>
          <cell r="EA70" t="str">
            <v/>
          </cell>
          <cell r="EB70">
            <v>0</v>
          </cell>
          <cell r="EC70">
            <v>1004.8499368499999</v>
          </cell>
          <cell r="ED70">
            <v>348.15047532</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3102.5564480438834</v>
          </cell>
          <cell r="FO70">
            <v>0</v>
          </cell>
          <cell r="FP70">
            <v>175.58</v>
          </cell>
          <cell r="FQ70">
            <v>0</v>
          </cell>
          <cell r="FR70">
            <v>697.62100000000009</v>
          </cell>
          <cell r="FS70">
            <v>695.62100000000009</v>
          </cell>
          <cell r="FT70">
            <v>2</v>
          </cell>
          <cell r="FU70">
            <v>0</v>
          </cell>
          <cell r="FV70">
            <v>162</v>
          </cell>
          <cell r="FW70">
            <v>0</v>
          </cell>
          <cell r="FX70">
            <v>162</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6.3069999999999995</v>
          </cell>
          <cell r="IH70">
            <v>6.3069999999999995</v>
          </cell>
          <cell r="II70">
            <v>0</v>
          </cell>
          <cell r="IJ70">
            <v>0</v>
          </cell>
          <cell r="IK70">
            <v>1</v>
          </cell>
          <cell r="IL70">
            <v>0</v>
          </cell>
          <cell r="IM70">
            <v>1</v>
          </cell>
          <cell r="IN70">
            <v>39.196699641412465</v>
          </cell>
          <cell r="IO70">
            <v>0</v>
          </cell>
          <cell r="IP70">
            <v>0</v>
          </cell>
          <cell r="IQ70">
            <v>0</v>
          </cell>
          <cell r="IR70">
            <v>6.3069999999999995</v>
          </cell>
          <cell r="IS70">
            <v>6.3069999999999995</v>
          </cell>
          <cell r="IT70">
            <v>0</v>
          </cell>
          <cell r="IU70">
            <v>0</v>
          </cell>
          <cell r="IV70">
            <v>1</v>
          </cell>
          <cell r="IW70">
            <v>0</v>
          </cell>
          <cell r="IX70">
            <v>1</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0</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H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3812.2178934788185</v>
          </cell>
          <cell r="CY71">
            <v>572.7289210797162</v>
          </cell>
          <cell r="CZ71">
            <v>1552.4358180467182</v>
          </cell>
          <cell r="DA71">
            <v>1396.6332410204841</v>
          </cell>
          <cell r="DB71">
            <v>351.73938608438334</v>
          </cell>
          <cell r="DE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28.594534641412469</v>
          </cell>
          <cell r="DX71" t="str">
            <v/>
          </cell>
          <cell r="DY71" t="str">
            <v/>
          </cell>
          <cell r="DZ71" t="str">
            <v/>
          </cell>
          <cell r="EA71" t="str">
            <v/>
          </cell>
          <cell r="EB71">
            <v>0</v>
          </cell>
          <cell r="EC71">
            <v>1004.8499368499999</v>
          </cell>
          <cell r="ED71">
            <v>348.15047532</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t="str">
            <v/>
          </cell>
          <cell r="FK71">
            <v>0</v>
          </cell>
          <cell r="FN71">
            <v>3102.5564480438834</v>
          </cell>
          <cell r="FO71">
            <v>0</v>
          </cell>
          <cell r="FP71">
            <v>175.58</v>
          </cell>
          <cell r="FQ71">
            <v>0</v>
          </cell>
          <cell r="FR71">
            <v>697.62100000000009</v>
          </cell>
          <cell r="FS71">
            <v>695.62100000000009</v>
          </cell>
          <cell r="FT71">
            <v>2</v>
          </cell>
          <cell r="FU71">
            <v>0</v>
          </cell>
          <cell r="FV71">
            <v>162</v>
          </cell>
          <cell r="FW71">
            <v>0</v>
          </cell>
          <cell r="FX71">
            <v>162</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6.3069999999999995</v>
          </cell>
          <cell r="IH71">
            <v>6.3069999999999995</v>
          </cell>
          <cell r="II71">
            <v>0</v>
          </cell>
          <cell r="IJ71">
            <v>0</v>
          </cell>
          <cell r="IK71">
            <v>1</v>
          </cell>
          <cell r="IL71">
            <v>0</v>
          </cell>
          <cell r="IM71">
            <v>1</v>
          </cell>
          <cell r="IN71">
            <v>39.196699641412465</v>
          </cell>
          <cell r="IO71">
            <v>0</v>
          </cell>
          <cell r="IP71">
            <v>0</v>
          </cell>
          <cell r="IQ71">
            <v>0</v>
          </cell>
          <cell r="IR71">
            <v>6.3069999999999995</v>
          </cell>
          <cell r="IS71">
            <v>6.3069999999999995</v>
          </cell>
          <cell r="IT71">
            <v>0</v>
          </cell>
          <cell r="IU71">
            <v>0</v>
          </cell>
          <cell r="IV71">
            <v>1</v>
          </cell>
          <cell r="IW71">
            <v>0</v>
          </cell>
          <cell r="IX71">
            <v>1</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H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3812.2178934788185</v>
          </cell>
          <cell r="CY72">
            <v>572.7289210797162</v>
          </cell>
          <cell r="CZ72">
            <v>1552.4358180467182</v>
          </cell>
          <cell r="DA72">
            <v>1396.6332410204841</v>
          </cell>
          <cell r="DB72">
            <v>351.73938608438334</v>
          </cell>
          <cell r="DE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28.594534641412469</v>
          </cell>
          <cell r="DX72" t="str">
            <v/>
          </cell>
          <cell r="DY72" t="str">
            <v/>
          </cell>
          <cell r="DZ72" t="str">
            <v/>
          </cell>
          <cell r="EA72" t="str">
            <v/>
          </cell>
          <cell r="EB72">
            <v>0</v>
          </cell>
          <cell r="EC72">
            <v>1004.8499368499999</v>
          </cell>
          <cell r="ED72">
            <v>348.15047532</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t="str">
            <v/>
          </cell>
          <cell r="FK72">
            <v>0</v>
          </cell>
          <cell r="FN72">
            <v>3102.5564480438834</v>
          </cell>
          <cell r="FO72">
            <v>0</v>
          </cell>
          <cell r="FP72">
            <v>175.58</v>
          </cell>
          <cell r="FQ72">
            <v>0</v>
          </cell>
          <cell r="FR72">
            <v>697.62100000000009</v>
          </cell>
          <cell r="FS72">
            <v>695.62100000000009</v>
          </cell>
          <cell r="FT72">
            <v>2</v>
          </cell>
          <cell r="FU72">
            <v>0</v>
          </cell>
          <cell r="FV72">
            <v>162</v>
          </cell>
          <cell r="FW72">
            <v>0</v>
          </cell>
          <cell r="FX72">
            <v>162</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6.3069999999999995</v>
          </cell>
          <cell r="IH72">
            <v>6.3069999999999995</v>
          </cell>
          <cell r="II72">
            <v>0</v>
          </cell>
          <cell r="IJ72">
            <v>0</v>
          </cell>
          <cell r="IK72">
            <v>1</v>
          </cell>
          <cell r="IL72">
            <v>0</v>
          </cell>
          <cell r="IM72">
            <v>1</v>
          </cell>
          <cell r="IN72">
            <v>39.196699641412465</v>
          </cell>
          <cell r="IO72">
            <v>0</v>
          </cell>
          <cell r="IP72">
            <v>0</v>
          </cell>
          <cell r="IQ72">
            <v>0</v>
          </cell>
          <cell r="IR72">
            <v>6.3069999999999995</v>
          </cell>
          <cell r="IS72">
            <v>6.3069999999999995</v>
          </cell>
          <cell r="IT72">
            <v>0</v>
          </cell>
          <cell r="IU72">
            <v>0</v>
          </cell>
          <cell r="IV72">
            <v>1</v>
          </cell>
          <cell r="IW72">
            <v>0</v>
          </cell>
          <cell r="IX72">
            <v>1</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3812.2178934788185</v>
          </cell>
          <cell r="CY73">
            <v>572.7289210797162</v>
          </cell>
          <cell r="CZ73">
            <v>1552.4358180467182</v>
          </cell>
          <cell r="DA73">
            <v>1396.6332410204841</v>
          </cell>
          <cell r="DB73">
            <v>351.73938608438334</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28.594534641412469</v>
          </cell>
          <cell r="DX73" t="str">
            <v/>
          </cell>
          <cell r="DY73" t="str">
            <v/>
          </cell>
          <cell r="DZ73" t="str">
            <v/>
          </cell>
          <cell r="EA73" t="str">
            <v/>
          </cell>
          <cell r="EB73">
            <v>0</v>
          </cell>
          <cell r="EC73">
            <v>1004.8499368499999</v>
          </cell>
          <cell r="ED73">
            <v>348.15047532</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3102.5564480438834</v>
          </cell>
          <cell r="FO73">
            <v>0</v>
          </cell>
          <cell r="FP73">
            <v>175.58</v>
          </cell>
          <cell r="FQ73">
            <v>0</v>
          </cell>
          <cell r="FR73">
            <v>697.62100000000009</v>
          </cell>
          <cell r="FS73">
            <v>695.62100000000009</v>
          </cell>
          <cell r="FT73">
            <v>2</v>
          </cell>
          <cell r="FU73">
            <v>0</v>
          </cell>
          <cell r="FV73">
            <v>162</v>
          </cell>
          <cell r="FW73">
            <v>0</v>
          </cell>
          <cell r="FX73">
            <v>162</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6.3069999999999995</v>
          </cell>
          <cell r="IH73">
            <v>6.3069999999999995</v>
          </cell>
          <cell r="II73">
            <v>0</v>
          </cell>
          <cell r="IJ73">
            <v>0</v>
          </cell>
          <cell r="IK73">
            <v>1</v>
          </cell>
          <cell r="IL73">
            <v>0</v>
          </cell>
          <cell r="IM73">
            <v>1</v>
          </cell>
          <cell r="IN73">
            <v>39.196699641412465</v>
          </cell>
          <cell r="IO73">
            <v>0</v>
          </cell>
          <cell r="IP73">
            <v>0</v>
          </cell>
          <cell r="IQ73">
            <v>0</v>
          </cell>
          <cell r="IR73">
            <v>6.3069999999999995</v>
          </cell>
          <cell r="IS73">
            <v>6.3069999999999995</v>
          </cell>
          <cell r="IT73">
            <v>0</v>
          </cell>
          <cell r="IU73">
            <v>0</v>
          </cell>
          <cell r="IV73">
            <v>1</v>
          </cell>
          <cell r="IW73">
            <v>0</v>
          </cell>
          <cell r="IX73">
            <v>1</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3812.2178934788185</v>
          </cell>
          <cell r="CY74">
            <v>572.7289210797162</v>
          </cell>
          <cell r="CZ74">
            <v>1552.4358180467182</v>
          </cell>
          <cell r="DA74">
            <v>1396.6332410204841</v>
          </cell>
          <cell r="DB74">
            <v>351.73938608438334</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28.594534641412469</v>
          </cell>
          <cell r="DX74" t="str">
            <v/>
          </cell>
          <cell r="DY74" t="str">
            <v/>
          </cell>
          <cell r="DZ74" t="str">
            <v/>
          </cell>
          <cell r="EA74" t="str">
            <v/>
          </cell>
          <cell r="EB74">
            <v>0</v>
          </cell>
          <cell r="EC74">
            <v>1004.8499368499999</v>
          </cell>
          <cell r="ED74">
            <v>348.15047532</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3102.5564480438834</v>
          </cell>
          <cell r="FO74">
            <v>0</v>
          </cell>
          <cell r="FP74">
            <v>175.58</v>
          </cell>
          <cell r="FQ74">
            <v>0</v>
          </cell>
          <cell r="FR74">
            <v>697.62100000000009</v>
          </cell>
          <cell r="FS74">
            <v>695.62100000000009</v>
          </cell>
          <cell r="FT74">
            <v>2</v>
          </cell>
          <cell r="FU74">
            <v>0</v>
          </cell>
          <cell r="FV74">
            <v>162</v>
          </cell>
          <cell r="FW74">
            <v>0</v>
          </cell>
          <cell r="FX74">
            <v>162</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6.3069999999999995</v>
          </cell>
          <cell r="IH74">
            <v>6.3069999999999995</v>
          </cell>
          <cell r="II74">
            <v>0</v>
          </cell>
          <cell r="IJ74">
            <v>0</v>
          </cell>
          <cell r="IK74">
            <v>1</v>
          </cell>
          <cell r="IL74">
            <v>0</v>
          </cell>
          <cell r="IM74">
            <v>1</v>
          </cell>
          <cell r="IN74">
            <v>39.196699641412465</v>
          </cell>
          <cell r="IO74">
            <v>0</v>
          </cell>
          <cell r="IP74">
            <v>0</v>
          </cell>
          <cell r="IQ74">
            <v>0</v>
          </cell>
          <cell r="IR74">
            <v>6.3069999999999995</v>
          </cell>
          <cell r="IS74">
            <v>6.3069999999999995</v>
          </cell>
          <cell r="IT74">
            <v>0</v>
          </cell>
          <cell r="IU74">
            <v>0</v>
          </cell>
          <cell r="IV74">
            <v>1</v>
          </cell>
          <cell r="IW74">
            <v>0</v>
          </cell>
          <cell r="IX74">
            <v>1</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3812.2178934788185</v>
          </cell>
          <cell r="CY75">
            <v>572.7289210797162</v>
          </cell>
          <cell r="CZ75">
            <v>1552.4358180467182</v>
          </cell>
          <cell r="DA75">
            <v>1396.6332410204841</v>
          </cell>
          <cell r="DB75">
            <v>351.73938608438334</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28.594534641412469</v>
          </cell>
          <cell r="DX75" t="str">
            <v/>
          </cell>
          <cell r="DY75" t="str">
            <v/>
          </cell>
          <cell r="DZ75" t="str">
            <v/>
          </cell>
          <cell r="EA75" t="str">
            <v/>
          </cell>
          <cell r="EB75">
            <v>0</v>
          </cell>
          <cell r="EC75">
            <v>1004.8499368499999</v>
          </cell>
          <cell r="ED75">
            <v>348.15047532</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3102.5564480438834</v>
          </cell>
          <cell r="FO75">
            <v>0</v>
          </cell>
          <cell r="FP75">
            <v>175.58</v>
          </cell>
          <cell r="FQ75">
            <v>0</v>
          </cell>
          <cell r="FR75">
            <v>697.62100000000009</v>
          </cell>
          <cell r="FS75">
            <v>695.62100000000009</v>
          </cell>
          <cell r="FT75">
            <v>2</v>
          </cell>
          <cell r="FU75">
            <v>0</v>
          </cell>
          <cell r="FV75">
            <v>162</v>
          </cell>
          <cell r="FW75">
            <v>0</v>
          </cell>
          <cell r="FX75">
            <v>162</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6.3069999999999995</v>
          </cell>
          <cell r="IH75">
            <v>6.3069999999999995</v>
          </cell>
          <cell r="II75">
            <v>0</v>
          </cell>
          <cell r="IJ75">
            <v>0</v>
          </cell>
          <cell r="IK75">
            <v>1</v>
          </cell>
          <cell r="IL75">
            <v>0</v>
          </cell>
          <cell r="IM75">
            <v>1</v>
          </cell>
          <cell r="IN75">
            <v>39.196699641412465</v>
          </cell>
          <cell r="IO75">
            <v>0</v>
          </cell>
          <cell r="IP75">
            <v>0</v>
          </cell>
          <cell r="IQ75">
            <v>0</v>
          </cell>
          <cell r="IR75">
            <v>6.3069999999999995</v>
          </cell>
          <cell r="IS75">
            <v>6.3069999999999995</v>
          </cell>
          <cell r="IT75">
            <v>0</v>
          </cell>
          <cell r="IU75">
            <v>0</v>
          </cell>
          <cell r="IV75">
            <v>1</v>
          </cell>
          <cell r="IW75">
            <v>0</v>
          </cell>
          <cell r="IX75">
            <v>1</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H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11.8</v>
          </cell>
          <cell r="AW76">
            <v>0</v>
          </cell>
          <cell r="AX76">
            <v>0</v>
          </cell>
          <cell r="AY76">
            <v>10</v>
          </cell>
          <cell r="AZ76">
            <v>0</v>
          </cell>
          <cell r="BA76">
            <v>1.8</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3812.2178934788185</v>
          </cell>
          <cell r="CY76">
            <v>572.7289210797162</v>
          </cell>
          <cell r="CZ76">
            <v>1552.4358180467182</v>
          </cell>
          <cell r="DA76">
            <v>1396.6332410204841</v>
          </cell>
          <cell r="DB76">
            <v>351.73938608438334</v>
          </cell>
          <cell r="DE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28.594534641412469</v>
          </cell>
          <cell r="DX76" t="str">
            <v/>
          </cell>
          <cell r="DY76" t="str">
            <v/>
          </cell>
          <cell r="DZ76" t="str">
            <v/>
          </cell>
          <cell r="EA76" t="str">
            <v/>
          </cell>
          <cell r="EB76">
            <v>0</v>
          </cell>
          <cell r="EC76">
            <v>1004.8499368499999</v>
          </cell>
          <cell r="ED76">
            <v>348.15047532</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0</v>
          </cell>
          <cell r="FC76">
            <v>0</v>
          </cell>
          <cell r="FD76">
            <v>0</v>
          </cell>
          <cell r="FE76">
            <v>0</v>
          </cell>
          <cell r="FF76">
            <v>0</v>
          </cell>
          <cell r="FG76" t="str">
            <v/>
          </cell>
          <cell r="FH76">
            <v>2</v>
          </cell>
          <cell r="FI76" t="str">
            <v/>
          </cell>
          <cell r="FJ76" t="str">
            <v/>
          </cell>
          <cell r="FK76" t="str">
            <v>2</v>
          </cell>
          <cell r="FN76">
            <v>3102.5564480438834</v>
          </cell>
          <cell r="FO76">
            <v>0</v>
          </cell>
          <cell r="FP76">
            <v>175.58</v>
          </cell>
          <cell r="FQ76">
            <v>0</v>
          </cell>
          <cell r="FR76">
            <v>697.62100000000009</v>
          </cell>
          <cell r="FS76">
            <v>695.62100000000009</v>
          </cell>
          <cell r="FT76">
            <v>2</v>
          </cell>
          <cell r="FU76">
            <v>0</v>
          </cell>
          <cell r="FV76">
            <v>162</v>
          </cell>
          <cell r="FW76">
            <v>0</v>
          </cell>
          <cell r="FX76">
            <v>162</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6.3069999999999995</v>
          </cell>
          <cell r="IH76">
            <v>6.3069999999999995</v>
          </cell>
          <cell r="II76">
            <v>0</v>
          </cell>
          <cell r="IJ76">
            <v>0</v>
          </cell>
          <cell r="IK76">
            <v>1</v>
          </cell>
          <cell r="IL76">
            <v>0</v>
          </cell>
          <cell r="IM76">
            <v>1</v>
          </cell>
          <cell r="IN76">
            <v>39.196699641412465</v>
          </cell>
          <cell r="IO76">
            <v>0</v>
          </cell>
          <cell r="IP76">
            <v>0</v>
          </cell>
          <cell r="IQ76">
            <v>0</v>
          </cell>
          <cell r="IR76">
            <v>6.3069999999999995</v>
          </cell>
          <cell r="IS76">
            <v>6.3069999999999995</v>
          </cell>
          <cell r="IT76">
            <v>0</v>
          </cell>
          <cell r="IU76">
            <v>0</v>
          </cell>
          <cell r="IV76">
            <v>1</v>
          </cell>
          <cell r="IW76">
            <v>0</v>
          </cell>
          <cell r="IX76">
            <v>1</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3812.2178934788185</v>
          </cell>
          <cell r="CY77">
            <v>572.7289210797162</v>
          </cell>
          <cell r="CZ77">
            <v>1552.4358180467182</v>
          </cell>
          <cell r="DA77">
            <v>1396.6332410204841</v>
          </cell>
          <cell r="DB77">
            <v>351.73938608438334</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28.594534641412469</v>
          </cell>
          <cell r="DX77" t="str">
            <v/>
          </cell>
          <cell r="DY77" t="str">
            <v/>
          </cell>
          <cell r="DZ77" t="str">
            <v/>
          </cell>
          <cell r="EA77" t="str">
            <v/>
          </cell>
          <cell r="EB77">
            <v>0</v>
          </cell>
          <cell r="EC77">
            <v>1004.8499368499999</v>
          </cell>
          <cell r="ED77">
            <v>348.15047532</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3102.5564480438834</v>
          </cell>
          <cell r="FO77">
            <v>0</v>
          </cell>
          <cell r="FP77">
            <v>175.58</v>
          </cell>
          <cell r="FQ77">
            <v>0</v>
          </cell>
          <cell r="FR77">
            <v>697.62100000000009</v>
          </cell>
          <cell r="FS77">
            <v>695.62100000000009</v>
          </cell>
          <cell r="FT77">
            <v>2</v>
          </cell>
          <cell r="FU77">
            <v>0</v>
          </cell>
          <cell r="FV77">
            <v>162</v>
          </cell>
          <cell r="FW77">
            <v>0</v>
          </cell>
          <cell r="FX77">
            <v>162</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6.3069999999999995</v>
          </cell>
          <cell r="IH77">
            <v>6.3069999999999995</v>
          </cell>
          <cell r="II77">
            <v>0</v>
          </cell>
          <cell r="IJ77">
            <v>0</v>
          </cell>
          <cell r="IK77">
            <v>1</v>
          </cell>
          <cell r="IL77">
            <v>0</v>
          </cell>
          <cell r="IM77">
            <v>1</v>
          </cell>
          <cell r="IN77">
            <v>39.196699641412465</v>
          </cell>
          <cell r="IO77">
            <v>0</v>
          </cell>
          <cell r="IP77">
            <v>0</v>
          </cell>
          <cell r="IQ77">
            <v>0</v>
          </cell>
          <cell r="IR77">
            <v>6.3069999999999995</v>
          </cell>
          <cell r="IS77">
            <v>6.3069999999999995</v>
          </cell>
          <cell r="IT77">
            <v>0</v>
          </cell>
          <cell r="IU77">
            <v>0</v>
          </cell>
          <cell r="IV77">
            <v>1</v>
          </cell>
          <cell r="IW77">
            <v>0</v>
          </cell>
          <cell r="IX77">
            <v>1</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H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11.8</v>
          </cell>
          <cell r="AW78">
            <v>0</v>
          </cell>
          <cell r="AX78">
            <v>0</v>
          </cell>
          <cell r="AY78">
            <v>10</v>
          </cell>
          <cell r="AZ78">
            <v>0</v>
          </cell>
          <cell r="BA78">
            <v>1.8</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3812.2178934788185</v>
          </cell>
          <cell r="CY78">
            <v>572.7289210797162</v>
          </cell>
          <cell r="CZ78">
            <v>1552.4358180467182</v>
          </cell>
          <cell r="DA78">
            <v>1396.6332410204841</v>
          </cell>
          <cell r="DB78">
            <v>351.73938608438334</v>
          </cell>
          <cell r="DE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28.594534641412469</v>
          </cell>
          <cell r="DX78" t="str">
            <v/>
          </cell>
          <cell r="DY78" t="str">
            <v/>
          </cell>
          <cell r="DZ78" t="str">
            <v/>
          </cell>
          <cell r="EA78" t="str">
            <v/>
          </cell>
          <cell r="EB78">
            <v>0</v>
          </cell>
          <cell r="EC78">
            <v>1004.8499368499999</v>
          </cell>
          <cell r="ED78">
            <v>348.15047532</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0</v>
          </cell>
          <cell r="FC78">
            <v>0</v>
          </cell>
          <cell r="FD78">
            <v>0</v>
          </cell>
          <cell r="FE78">
            <v>0</v>
          </cell>
          <cell r="FF78">
            <v>0</v>
          </cell>
          <cell r="FG78" t="str">
            <v/>
          </cell>
          <cell r="FH78">
            <v>2</v>
          </cell>
          <cell r="FI78" t="str">
            <v/>
          </cell>
          <cell r="FJ78" t="str">
            <v/>
          </cell>
          <cell r="FK78" t="str">
            <v>2</v>
          </cell>
          <cell r="FN78">
            <v>3102.5564480438834</v>
          </cell>
          <cell r="FO78">
            <v>0</v>
          </cell>
          <cell r="FP78">
            <v>175.58</v>
          </cell>
          <cell r="FQ78">
            <v>0</v>
          </cell>
          <cell r="FR78">
            <v>697.62100000000009</v>
          </cell>
          <cell r="FS78">
            <v>695.62100000000009</v>
          </cell>
          <cell r="FT78">
            <v>2</v>
          </cell>
          <cell r="FU78">
            <v>0</v>
          </cell>
          <cell r="FV78">
            <v>162</v>
          </cell>
          <cell r="FW78">
            <v>0</v>
          </cell>
          <cell r="FX78">
            <v>162</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6.3069999999999995</v>
          </cell>
          <cell r="IH78">
            <v>6.3069999999999995</v>
          </cell>
          <cell r="II78">
            <v>0</v>
          </cell>
          <cell r="IJ78">
            <v>0</v>
          </cell>
          <cell r="IK78">
            <v>1</v>
          </cell>
          <cell r="IL78">
            <v>0</v>
          </cell>
          <cell r="IM78">
            <v>1</v>
          </cell>
          <cell r="IN78">
            <v>39.196699641412465</v>
          </cell>
          <cell r="IO78">
            <v>0</v>
          </cell>
          <cell r="IP78">
            <v>0</v>
          </cell>
          <cell r="IQ78">
            <v>0</v>
          </cell>
          <cell r="IR78">
            <v>6.3069999999999995</v>
          </cell>
          <cell r="IS78">
            <v>6.3069999999999995</v>
          </cell>
          <cell r="IT78">
            <v>0</v>
          </cell>
          <cell r="IU78">
            <v>0</v>
          </cell>
          <cell r="IV78">
            <v>1</v>
          </cell>
          <cell r="IW78">
            <v>0</v>
          </cell>
          <cell r="IX78">
            <v>1</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H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11.8</v>
          </cell>
          <cell r="AW79">
            <v>0</v>
          </cell>
          <cell r="AX79">
            <v>0</v>
          </cell>
          <cell r="AY79">
            <v>10</v>
          </cell>
          <cell r="AZ79">
            <v>0</v>
          </cell>
          <cell r="BA79">
            <v>1.8</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10</v>
          </cell>
          <cell r="CY79">
            <v>0.6</v>
          </cell>
          <cell r="CZ79">
            <v>5</v>
          </cell>
          <cell r="DA79">
            <v>3</v>
          </cell>
          <cell r="DB79">
            <v>1.4000000000000001</v>
          </cell>
          <cell r="DE79">
            <v>0</v>
          </cell>
          <cell r="DG79">
            <v>10</v>
          </cell>
          <cell r="DH79">
            <v>10</v>
          </cell>
          <cell r="DI79">
            <v>0</v>
          </cell>
          <cell r="DJ79">
            <v>0</v>
          </cell>
          <cell r="DK79">
            <v>0</v>
          </cell>
          <cell r="DL79">
            <v>0</v>
          </cell>
          <cell r="DM79">
            <v>0</v>
          </cell>
          <cell r="DN79">
            <v>10</v>
          </cell>
          <cell r="DS79">
            <v>0</v>
          </cell>
          <cell r="DT79">
            <v>0</v>
          </cell>
          <cell r="DU79">
            <v>10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10</v>
          </cell>
          <cell r="FO79">
            <v>0</v>
          </cell>
          <cell r="FP79">
            <v>0</v>
          </cell>
          <cell r="FQ79">
            <v>0</v>
          </cell>
          <cell r="FR79">
            <v>0</v>
          </cell>
          <cell r="FS79">
            <v>0</v>
          </cell>
          <cell r="FT79">
            <v>0</v>
          </cell>
          <cell r="FU79">
            <v>0</v>
          </cell>
          <cell r="FV79">
            <v>1</v>
          </cell>
          <cell r="FW79">
            <v>0</v>
          </cell>
          <cell r="FX79">
            <v>1</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1</v>
          </cell>
          <cell r="IL79">
            <v>0</v>
          </cell>
          <cell r="IM79">
            <v>1</v>
          </cell>
          <cell r="IN79">
            <v>10</v>
          </cell>
          <cell r="IO79">
            <v>0</v>
          </cell>
          <cell r="IP79">
            <v>0</v>
          </cell>
          <cell r="IQ79">
            <v>0</v>
          </cell>
          <cell r="IR79">
            <v>0</v>
          </cell>
          <cell r="IS79">
            <v>0</v>
          </cell>
          <cell r="IT79">
            <v>0</v>
          </cell>
          <cell r="IU79">
            <v>0</v>
          </cell>
          <cell r="IV79">
            <v>1</v>
          </cell>
          <cell r="IW79">
            <v>0</v>
          </cell>
          <cell r="IX79">
            <v>1</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H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3812.2178934788185</v>
          </cell>
          <cell r="CY80">
            <v>572.7289210797162</v>
          </cell>
          <cell r="CZ80">
            <v>1552.4358180467182</v>
          </cell>
          <cell r="DA80">
            <v>1396.6332410204841</v>
          </cell>
          <cell r="DB80">
            <v>351.73938608438334</v>
          </cell>
          <cell r="DE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28.594534641412469</v>
          </cell>
          <cell r="DX80" t="str">
            <v/>
          </cell>
          <cell r="DY80" t="str">
            <v/>
          </cell>
          <cell r="DZ80" t="str">
            <v/>
          </cell>
          <cell r="EA80" t="str">
            <v/>
          </cell>
          <cell r="EB80">
            <v>0</v>
          </cell>
          <cell r="EC80">
            <v>1004.8499368499999</v>
          </cell>
          <cell r="ED80">
            <v>348.15047532</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t="str">
            <v/>
          </cell>
          <cell r="FK80">
            <v>0</v>
          </cell>
          <cell r="FN80">
            <v>3102.5564480438834</v>
          </cell>
          <cell r="FO80">
            <v>0</v>
          </cell>
          <cell r="FP80">
            <v>175.58</v>
          </cell>
          <cell r="FQ80">
            <v>0</v>
          </cell>
          <cell r="FR80">
            <v>697.62100000000009</v>
          </cell>
          <cell r="FS80">
            <v>695.62100000000009</v>
          </cell>
          <cell r="FT80">
            <v>2</v>
          </cell>
          <cell r="FU80">
            <v>0</v>
          </cell>
          <cell r="FV80">
            <v>162</v>
          </cell>
          <cell r="FW80">
            <v>0</v>
          </cell>
          <cell r="FX80">
            <v>162</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6.3069999999999995</v>
          </cell>
          <cell r="IH80">
            <v>6.3069999999999995</v>
          </cell>
          <cell r="II80">
            <v>0</v>
          </cell>
          <cell r="IJ80">
            <v>0</v>
          </cell>
          <cell r="IK80">
            <v>1</v>
          </cell>
          <cell r="IL80">
            <v>0</v>
          </cell>
          <cell r="IM80">
            <v>1</v>
          </cell>
          <cell r="IN80">
            <v>39.196699641412465</v>
          </cell>
          <cell r="IO80">
            <v>0</v>
          </cell>
          <cell r="IP80">
            <v>0</v>
          </cell>
          <cell r="IQ80">
            <v>0</v>
          </cell>
          <cell r="IR80">
            <v>6.3069999999999995</v>
          </cell>
          <cell r="IS80">
            <v>6.3069999999999995</v>
          </cell>
          <cell r="IT80">
            <v>0</v>
          </cell>
          <cell r="IU80">
            <v>0</v>
          </cell>
          <cell r="IV80">
            <v>1</v>
          </cell>
          <cell r="IW80">
            <v>0</v>
          </cell>
          <cell r="IX80">
            <v>1</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H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3812.2178934788185</v>
          </cell>
          <cell r="CY81">
            <v>572.7289210797162</v>
          </cell>
          <cell r="CZ81">
            <v>1552.4358180467182</v>
          </cell>
          <cell r="DA81">
            <v>1396.6332410204841</v>
          </cell>
          <cell r="DB81">
            <v>351.73938608438334</v>
          </cell>
          <cell r="DE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28.594534641412469</v>
          </cell>
          <cell r="DX81" t="str">
            <v/>
          </cell>
          <cell r="DY81" t="str">
            <v/>
          </cell>
          <cell r="DZ81" t="str">
            <v/>
          </cell>
          <cell r="EA81" t="str">
            <v/>
          </cell>
          <cell r="EB81">
            <v>0</v>
          </cell>
          <cell r="EC81">
            <v>1004.8499368499999</v>
          </cell>
          <cell r="ED81">
            <v>348.15047532</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3102.5564480438834</v>
          </cell>
          <cell r="FO81">
            <v>0</v>
          </cell>
          <cell r="FP81">
            <v>175.58</v>
          </cell>
          <cell r="FQ81">
            <v>0</v>
          </cell>
          <cell r="FR81">
            <v>697.62100000000009</v>
          </cell>
          <cell r="FS81">
            <v>695.62100000000009</v>
          </cell>
          <cell r="FT81">
            <v>2</v>
          </cell>
          <cell r="FU81">
            <v>0</v>
          </cell>
          <cell r="FV81">
            <v>162</v>
          </cell>
          <cell r="FW81">
            <v>0</v>
          </cell>
          <cell r="FX81">
            <v>162</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6.3069999999999995</v>
          </cell>
          <cell r="IH81">
            <v>6.3069999999999995</v>
          </cell>
          <cell r="II81">
            <v>0</v>
          </cell>
          <cell r="IJ81">
            <v>0</v>
          </cell>
          <cell r="IK81">
            <v>1</v>
          </cell>
          <cell r="IL81">
            <v>0</v>
          </cell>
          <cell r="IM81">
            <v>1</v>
          </cell>
          <cell r="IN81">
            <v>39.196699641412465</v>
          </cell>
          <cell r="IO81">
            <v>0</v>
          </cell>
          <cell r="IP81">
            <v>0</v>
          </cell>
          <cell r="IQ81">
            <v>0</v>
          </cell>
          <cell r="IR81">
            <v>6.3069999999999995</v>
          </cell>
          <cell r="IS81">
            <v>6.3069999999999995</v>
          </cell>
          <cell r="IT81">
            <v>0</v>
          </cell>
          <cell r="IU81">
            <v>0</v>
          </cell>
          <cell r="IV81">
            <v>1</v>
          </cell>
          <cell r="IW81">
            <v>0</v>
          </cell>
          <cell r="IX81">
            <v>1</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H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3812.2178934788185</v>
          </cell>
          <cell r="CY82">
            <v>572.7289210797162</v>
          </cell>
          <cell r="CZ82">
            <v>1552.4358180467182</v>
          </cell>
          <cell r="DA82">
            <v>1396.6332410204841</v>
          </cell>
          <cell r="DB82">
            <v>351.73938608438334</v>
          </cell>
          <cell r="DE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28.594534641412469</v>
          </cell>
          <cell r="DX82" t="str">
            <v/>
          </cell>
          <cell r="DY82" t="str">
            <v/>
          </cell>
          <cell r="DZ82" t="str">
            <v/>
          </cell>
          <cell r="EA82" t="str">
            <v/>
          </cell>
          <cell r="EB82">
            <v>0</v>
          </cell>
          <cell r="EC82">
            <v>1004.8499368499999</v>
          </cell>
          <cell r="ED82">
            <v>348.15047532</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3102.5564480438834</v>
          </cell>
          <cell r="FO82">
            <v>0</v>
          </cell>
          <cell r="FP82">
            <v>175.58</v>
          </cell>
          <cell r="FQ82">
            <v>0</v>
          </cell>
          <cell r="FR82">
            <v>697.62100000000009</v>
          </cell>
          <cell r="FS82">
            <v>695.62100000000009</v>
          </cell>
          <cell r="FT82">
            <v>2</v>
          </cell>
          <cell r="FU82">
            <v>0</v>
          </cell>
          <cell r="FV82">
            <v>162</v>
          </cell>
          <cell r="FW82">
            <v>0</v>
          </cell>
          <cell r="FX82">
            <v>162</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6.3069999999999995</v>
          </cell>
          <cell r="IH82">
            <v>6.3069999999999995</v>
          </cell>
          <cell r="II82">
            <v>0</v>
          </cell>
          <cell r="IJ82">
            <v>0</v>
          </cell>
          <cell r="IK82">
            <v>1</v>
          </cell>
          <cell r="IL82">
            <v>0</v>
          </cell>
          <cell r="IM82">
            <v>1</v>
          </cell>
          <cell r="IN82">
            <v>39.196699641412465</v>
          </cell>
          <cell r="IO82">
            <v>0</v>
          </cell>
          <cell r="IP82">
            <v>0</v>
          </cell>
          <cell r="IQ82">
            <v>0</v>
          </cell>
          <cell r="IR82">
            <v>6.3069999999999995</v>
          </cell>
          <cell r="IS82">
            <v>6.3069999999999995</v>
          </cell>
          <cell r="IT82">
            <v>0</v>
          </cell>
          <cell r="IU82">
            <v>0</v>
          </cell>
          <cell r="IV82">
            <v>1</v>
          </cell>
          <cell r="IW82">
            <v>0</v>
          </cell>
          <cell r="IX82">
            <v>1</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H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3812.2178934788185</v>
          </cell>
          <cell r="CY83">
            <v>572.7289210797162</v>
          </cell>
          <cell r="CZ83">
            <v>1552.4358180467182</v>
          </cell>
          <cell r="DA83">
            <v>1396.6332410204841</v>
          </cell>
          <cell r="DB83">
            <v>351.73938608438334</v>
          </cell>
          <cell r="DE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28.594534641412469</v>
          </cell>
          <cell r="DX83" t="str">
            <v/>
          </cell>
          <cell r="DY83" t="str">
            <v/>
          </cell>
          <cell r="DZ83" t="str">
            <v/>
          </cell>
          <cell r="EA83" t="str">
            <v/>
          </cell>
          <cell r="EB83">
            <v>0</v>
          </cell>
          <cell r="EC83">
            <v>1004.8499368499999</v>
          </cell>
          <cell r="ED83">
            <v>348.15047532</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3102.5564480438834</v>
          </cell>
          <cell r="FO83">
            <v>0</v>
          </cell>
          <cell r="FP83">
            <v>175.58</v>
          </cell>
          <cell r="FQ83">
            <v>0</v>
          </cell>
          <cell r="FR83">
            <v>697.62100000000009</v>
          </cell>
          <cell r="FS83">
            <v>695.62100000000009</v>
          </cell>
          <cell r="FT83">
            <v>2</v>
          </cell>
          <cell r="FU83">
            <v>0</v>
          </cell>
          <cell r="FV83">
            <v>162</v>
          </cell>
          <cell r="FW83">
            <v>0</v>
          </cell>
          <cell r="FX83">
            <v>162</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6.3069999999999995</v>
          </cell>
          <cell r="IH83">
            <v>6.3069999999999995</v>
          </cell>
          <cell r="II83">
            <v>0</v>
          </cell>
          <cell r="IJ83">
            <v>0</v>
          </cell>
          <cell r="IK83">
            <v>1</v>
          </cell>
          <cell r="IL83">
            <v>0</v>
          </cell>
          <cell r="IM83">
            <v>1</v>
          </cell>
          <cell r="IN83">
            <v>39.196699641412465</v>
          </cell>
          <cell r="IO83">
            <v>0</v>
          </cell>
          <cell r="IP83">
            <v>0</v>
          </cell>
          <cell r="IQ83">
            <v>0</v>
          </cell>
          <cell r="IR83">
            <v>6.3069999999999995</v>
          </cell>
          <cell r="IS83">
            <v>6.3069999999999995</v>
          </cell>
          <cell r="IT83">
            <v>0</v>
          </cell>
          <cell r="IU83">
            <v>0</v>
          </cell>
          <cell r="IV83">
            <v>1</v>
          </cell>
          <cell r="IW83">
            <v>0</v>
          </cell>
          <cell r="IX83">
            <v>1</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H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3812.2178934788185</v>
          </cell>
          <cell r="CY84">
            <v>572.7289210797162</v>
          </cell>
          <cell r="CZ84">
            <v>1552.4358180467182</v>
          </cell>
          <cell r="DA84">
            <v>1396.6332410204841</v>
          </cell>
          <cell r="DB84">
            <v>351.73938608438334</v>
          </cell>
          <cell r="DE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28.594534641412469</v>
          </cell>
          <cell r="DX84" t="str">
            <v/>
          </cell>
          <cell r="DY84" t="str">
            <v/>
          </cell>
          <cell r="DZ84" t="str">
            <v/>
          </cell>
          <cell r="EA84" t="str">
            <v/>
          </cell>
          <cell r="EB84">
            <v>0</v>
          </cell>
          <cell r="EC84">
            <v>1004.8499368499999</v>
          </cell>
          <cell r="ED84">
            <v>348.15047532</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3102.5564480438834</v>
          </cell>
          <cell r="FO84">
            <v>0</v>
          </cell>
          <cell r="FP84">
            <v>175.58</v>
          </cell>
          <cell r="FQ84">
            <v>0</v>
          </cell>
          <cell r="FR84">
            <v>697.62100000000009</v>
          </cell>
          <cell r="FS84">
            <v>695.62100000000009</v>
          </cell>
          <cell r="FT84">
            <v>2</v>
          </cell>
          <cell r="FU84">
            <v>0</v>
          </cell>
          <cell r="FV84">
            <v>162</v>
          </cell>
          <cell r="FW84">
            <v>0</v>
          </cell>
          <cell r="FX84">
            <v>162</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6.3069999999999995</v>
          </cell>
          <cell r="IH84">
            <v>6.3069999999999995</v>
          </cell>
          <cell r="II84">
            <v>0</v>
          </cell>
          <cell r="IJ84">
            <v>0</v>
          </cell>
          <cell r="IK84">
            <v>1</v>
          </cell>
          <cell r="IL84">
            <v>0</v>
          </cell>
          <cell r="IM84">
            <v>1</v>
          </cell>
          <cell r="IN84">
            <v>39.196699641412465</v>
          </cell>
          <cell r="IO84">
            <v>0</v>
          </cell>
          <cell r="IP84">
            <v>0</v>
          </cell>
          <cell r="IQ84">
            <v>0</v>
          </cell>
          <cell r="IR84">
            <v>6.3069999999999995</v>
          </cell>
          <cell r="IS84">
            <v>6.3069999999999995</v>
          </cell>
          <cell r="IT84">
            <v>0</v>
          </cell>
          <cell r="IU84">
            <v>0</v>
          </cell>
          <cell r="IV84">
            <v>1</v>
          </cell>
          <cell r="IW84">
            <v>0</v>
          </cell>
          <cell r="IX84">
            <v>1</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H85">
            <v>681.33265381399997</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3812.2178934788185</v>
          </cell>
          <cell r="CY85">
            <v>572.7289210797162</v>
          </cell>
          <cell r="CZ85">
            <v>1552.4358180467182</v>
          </cell>
          <cell r="DA85">
            <v>1396.6332410204841</v>
          </cell>
          <cell r="DB85">
            <v>351.73938608438334</v>
          </cell>
          <cell r="DE85">
            <v>695.24895279999998</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28.594534641412469</v>
          </cell>
          <cell r="DX85">
            <v>1</v>
          </cell>
          <cell r="DY85">
            <v>2</v>
          </cell>
          <cell r="DZ85">
            <v>3</v>
          </cell>
          <cell r="EA85" t="str">
            <v/>
          </cell>
          <cell r="EB85" t="str">
            <v>1 2 3</v>
          </cell>
          <cell r="EC85">
            <v>1004.8499368499999</v>
          </cell>
          <cell r="ED85">
            <v>348.15047532</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0</v>
          </cell>
          <cell r="FC85">
            <v>0</v>
          </cell>
          <cell r="FD85">
            <v>0</v>
          </cell>
          <cell r="FE85">
            <v>0</v>
          </cell>
          <cell r="FF85">
            <v>0</v>
          </cell>
          <cell r="FG85">
            <v>1</v>
          </cell>
          <cell r="FH85" t="str">
            <v/>
          </cell>
          <cell r="FI85" t="str">
            <v/>
          </cell>
          <cell r="FJ85" t="str">
            <v/>
          </cell>
          <cell r="FK85" t="str">
            <v>1</v>
          </cell>
          <cell r="FN85">
            <v>3102.5564480438834</v>
          </cell>
          <cell r="FO85">
            <v>0</v>
          </cell>
          <cell r="FP85">
            <v>175.58</v>
          </cell>
          <cell r="FQ85">
            <v>0</v>
          </cell>
          <cell r="FR85">
            <v>697.62100000000009</v>
          </cell>
          <cell r="FS85">
            <v>695.62100000000009</v>
          </cell>
          <cell r="FT85">
            <v>2</v>
          </cell>
          <cell r="FU85">
            <v>0</v>
          </cell>
          <cell r="FV85">
            <v>162</v>
          </cell>
          <cell r="FW85">
            <v>0</v>
          </cell>
          <cell r="FX85">
            <v>162</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6.3069999999999995</v>
          </cell>
          <cell r="IH85">
            <v>6.3069999999999995</v>
          </cell>
          <cell r="II85">
            <v>0</v>
          </cell>
          <cell r="IJ85">
            <v>0</v>
          </cell>
          <cell r="IK85">
            <v>1</v>
          </cell>
          <cell r="IL85">
            <v>0</v>
          </cell>
          <cell r="IM85">
            <v>1</v>
          </cell>
          <cell r="IN85">
            <v>39.196699641412465</v>
          </cell>
          <cell r="IO85">
            <v>0</v>
          </cell>
          <cell r="IP85">
            <v>0</v>
          </cell>
          <cell r="IQ85">
            <v>0</v>
          </cell>
          <cell r="IR85">
            <v>6.3069999999999995</v>
          </cell>
          <cell r="IS85">
            <v>6.3069999999999995</v>
          </cell>
          <cell r="IT85">
            <v>0</v>
          </cell>
          <cell r="IU85">
            <v>0</v>
          </cell>
          <cell r="IV85">
            <v>1</v>
          </cell>
          <cell r="IW85">
            <v>0</v>
          </cell>
          <cell r="IX85">
            <v>1</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H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35.236928497228597</v>
          </cell>
          <cell r="CY86">
            <v>35.236928497228597</v>
          </cell>
          <cell r="CZ86">
            <v>0</v>
          </cell>
          <cell r="DA86">
            <v>0</v>
          </cell>
          <cell r="DB86">
            <v>0</v>
          </cell>
          <cell r="DE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0</v>
          </cell>
          <cell r="FO86">
            <v>0</v>
          </cell>
          <cell r="FP86">
            <v>0</v>
          </cell>
          <cell r="FQ86">
            <v>0</v>
          </cell>
          <cell r="FR86">
            <v>0</v>
          </cell>
          <cell r="FS86">
            <v>0</v>
          </cell>
          <cell r="FT86">
            <v>0</v>
          </cell>
          <cell r="FU86">
            <v>0</v>
          </cell>
          <cell r="FV86">
            <v>1</v>
          </cell>
          <cell r="FW86">
            <v>0</v>
          </cell>
          <cell r="FX86">
            <v>1</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H87">
            <v>9.9500000000000005E-2</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H88">
            <v>74.025306980999986</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0</v>
          </cell>
          <cell r="FC88">
            <v>0</v>
          </cell>
          <cell r="FD88">
            <v>0</v>
          </cell>
          <cell r="FE88">
            <v>0</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H89">
            <v>349.75487930600002</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279.44923999999997</v>
          </cell>
          <cell r="DA89">
            <v>13.38151</v>
          </cell>
          <cell r="DB89">
            <v>27.529046000000058</v>
          </cell>
          <cell r="DE89">
            <v>296.68639800000005</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H90">
            <v>70.274528279999998</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170.20107903389831</v>
          </cell>
          <cell r="CY90">
            <v>170.20107903389831</v>
          </cell>
          <cell r="CZ90">
            <v>0</v>
          </cell>
          <cell r="DA90">
            <v>0</v>
          </cell>
          <cell r="DB90">
            <v>0</v>
          </cell>
          <cell r="DE90">
            <v>119.94958475</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119.94958475</v>
          </cell>
          <cell r="EE90">
            <v>0</v>
          </cell>
          <cell r="EF90">
            <v>0</v>
          </cell>
          <cell r="EG90">
            <v>0</v>
          </cell>
          <cell r="EH90">
            <v>77.907908059999997</v>
          </cell>
          <cell r="EI90">
            <v>77.907908059999997</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H91">
            <v>185.68207825000002</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175.74099774576271</v>
          </cell>
          <cell r="CY91">
            <v>175.74099774576271</v>
          </cell>
          <cell r="CZ91">
            <v>0</v>
          </cell>
          <cell r="DA91">
            <v>0</v>
          </cell>
          <cell r="DB91">
            <v>0</v>
          </cell>
          <cell r="DE91">
            <v>225.6534661</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225.6534661</v>
          </cell>
          <cell r="EE91">
            <v>0</v>
          </cell>
          <cell r="EF91">
            <v>0</v>
          </cell>
          <cell r="EG91">
            <v>0</v>
          </cell>
          <cell r="EH91">
            <v>146.615431</v>
          </cell>
          <cell r="EI91">
            <v>146.615431</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H92">
            <v>1.496360997</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t="str">
            <v>нд</v>
          </cell>
          <cell r="IE92" t="str">
            <v>нд</v>
          </cell>
          <cell r="IF92" t="str">
            <v>нд</v>
          </cell>
          <cell r="IG92" t="str">
            <v>нд</v>
          </cell>
          <cell r="IH92" t="str">
            <v>нд</v>
          </cell>
          <cell r="II92" t="str">
            <v>нд</v>
          </cell>
          <cell r="IJ92" t="str">
            <v>нд</v>
          </cell>
          <cell r="IK92" t="str">
            <v>нд</v>
          </cell>
          <cell r="IL92" t="str">
            <v>нд</v>
          </cell>
          <cell r="IM92" t="str">
            <v>нд</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2018</v>
          </cell>
          <cell r="OM92">
            <v>2019</v>
          </cell>
          <cell r="ON92">
            <v>2019</v>
          </cell>
          <cell r="OO92">
            <v>2019</v>
          </cell>
          <cell r="OP92" t="str">
            <v>з</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H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7.5217950260216702</v>
          </cell>
          <cell r="CY93">
            <v>7.5217950260216702</v>
          </cell>
          <cell r="CZ93">
            <v>0</v>
          </cell>
          <cell r="DA93">
            <v>0</v>
          </cell>
          <cell r="DB93">
            <v>0</v>
          </cell>
          <cell r="DE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0</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H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13.734451132023599</v>
          </cell>
          <cell r="CY94">
            <v>13.734451132023599</v>
          </cell>
          <cell r="CZ94">
            <v>0</v>
          </cell>
          <cell r="DA94">
            <v>0</v>
          </cell>
          <cell r="DB94">
            <v>0</v>
          </cell>
          <cell r="DE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0</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0" zoomScale="80" zoomScaleNormal="100" zoomScaleSheetLayoutView="80" workbookViewId="0">
      <selection activeCell="C49" sqref="C49"/>
    </sheetView>
  </sheetViews>
  <sheetFormatPr defaultRowHeight="15" x14ac:dyDescent="0.25"/>
  <cols>
    <col min="1" max="1" width="6.140625" style="131" customWidth="1"/>
    <col min="2" max="2" width="53.5703125" style="131" customWidth="1"/>
    <col min="3" max="3" width="92.140625" style="131" customWidth="1"/>
    <col min="4" max="4" width="12" style="131" customWidth="1"/>
    <col min="5" max="5" width="14.42578125" style="131" customWidth="1"/>
    <col min="6" max="6" width="36.5703125" style="131" customWidth="1"/>
    <col min="7" max="7" width="20" style="131" customWidth="1"/>
    <col min="8" max="8" width="25.5703125" style="131" customWidth="1"/>
    <col min="9" max="9" width="16.42578125" style="131" customWidth="1"/>
    <col min="10" max="16384" width="9.140625" style="131"/>
  </cols>
  <sheetData>
    <row r="1" spans="1:22" s="80" customFormat="1" ht="18.75" customHeight="1" x14ac:dyDescent="0.2">
      <c r="A1" s="19"/>
      <c r="C1" s="16" t="s">
        <v>22</v>
      </c>
    </row>
    <row r="2" spans="1:22" s="80" customFormat="1" ht="18.75" customHeight="1" x14ac:dyDescent="0.3">
      <c r="A2" s="19"/>
      <c r="C2" s="14" t="s">
        <v>6</v>
      </c>
    </row>
    <row r="3" spans="1:22" s="80" customFormat="1" ht="18.75" x14ac:dyDescent="0.3">
      <c r="A3" s="13"/>
      <c r="C3" s="14" t="s">
        <v>21</v>
      </c>
    </row>
    <row r="4" spans="1:22" s="80" customFormat="1" ht="18.75" x14ac:dyDescent="0.3">
      <c r="A4" s="13"/>
      <c r="H4" s="14"/>
    </row>
    <row r="5" spans="1:22" s="80" customFormat="1" ht="15.75" x14ac:dyDescent="0.25">
      <c r="A5" s="177" t="s">
        <v>465</v>
      </c>
      <c r="B5" s="177"/>
      <c r="C5" s="177"/>
      <c r="D5" s="12"/>
      <c r="E5" s="12"/>
      <c r="F5" s="12"/>
      <c r="G5" s="12"/>
      <c r="H5" s="12"/>
      <c r="I5" s="12"/>
      <c r="J5" s="12"/>
    </row>
    <row r="6" spans="1:22" s="80" customFormat="1" ht="18.75" x14ac:dyDescent="0.3">
      <c r="A6" s="13"/>
      <c r="H6" s="14"/>
    </row>
    <row r="7" spans="1:22" s="80" customFormat="1" ht="18.75" x14ac:dyDescent="0.2">
      <c r="A7" s="181" t="s">
        <v>5</v>
      </c>
      <c r="B7" s="181"/>
      <c r="C7" s="181"/>
      <c r="D7" s="17"/>
      <c r="E7" s="17"/>
      <c r="F7" s="17"/>
      <c r="G7" s="17"/>
      <c r="H7" s="17"/>
      <c r="I7" s="17"/>
      <c r="J7" s="17"/>
      <c r="K7" s="17"/>
      <c r="L7" s="17"/>
      <c r="M7" s="17"/>
      <c r="N7" s="17"/>
      <c r="O7" s="17"/>
      <c r="P7" s="17"/>
      <c r="Q7" s="17"/>
      <c r="R7" s="17"/>
      <c r="S7" s="17"/>
      <c r="T7" s="17"/>
      <c r="U7" s="17"/>
      <c r="V7" s="17"/>
    </row>
    <row r="8" spans="1:22" s="80" customFormat="1" ht="18.75" x14ac:dyDescent="0.2">
      <c r="A8" s="85"/>
      <c r="B8" s="85"/>
      <c r="C8" s="85"/>
      <c r="D8" s="85"/>
      <c r="E8" s="85"/>
      <c r="F8" s="85"/>
      <c r="G8" s="85"/>
      <c r="H8" s="85"/>
      <c r="I8" s="17"/>
      <c r="J8" s="17"/>
      <c r="K8" s="17"/>
      <c r="L8" s="17"/>
      <c r="M8" s="17"/>
      <c r="N8" s="17"/>
      <c r="O8" s="17"/>
      <c r="P8" s="17"/>
      <c r="Q8" s="17"/>
      <c r="R8" s="17"/>
      <c r="S8" s="17"/>
      <c r="T8" s="17"/>
      <c r="U8" s="17"/>
      <c r="V8" s="17"/>
    </row>
    <row r="9" spans="1:22" s="80" customFormat="1" ht="18.75" x14ac:dyDescent="0.2">
      <c r="A9" s="182" t="s">
        <v>268</v>
      </c>
      <c r="B9" s="182"/>
      <c r="C9" s="182"/>
      <c r="D9" s="18"/>
      <c r="E9" s="18"/>
      <c r="F9" s="18"/>
      <c r="G9" s="18"/>
      <c r="H9" s="18"/>
      <c r="I9" s="17"/>
      <c r="J9" s="17"/>
      <c r="K9" s="17"/>
      <c r="L9" s="17"/>
      <c r="M9" s="17"/>
      <c r="N9" s="17"/>
      <c r="O9" s="17"/>
      <c r="P9" s="17"/>
      <c r="Q9" s="17"/>
      <c r="R9" s="17"/>
      <c r="S9" s="17"/>
      <c r="T9" s="17"/>
      <c r="U9" s="17"/>
      <c r="V9" s="17"/>
    </row>
    <row r="10" spans="1:22" s="80" customFormat="1" ht="18.75" x14ac:dyDescent="0.2">
      <c r="A10" s="183" t="s">
        <v>4</v>
      </c>
      <c r="B10" s="183"/>
      <c r="C10" s="183"/>
      <c r="D10" s="15"/>
      <c r="E10" s="15"/>
      <c r="F10" s="15"/>
      <c r="G10" s="15"/>
      <c r="H10" s="15"/>
      <c r="I10" s="17"/>
      <c r="J10" s="17"/>
      <c r="K10" s="17"/>
      <c r="L10" s="17"/>
      <c r="M10" s="17"/>
      <c r="N10" s="17"/>
      <c r="O10" s="17"/>
      <c r="P10" s="17"/>
      <c r="Q10" s="17"/>
      <c r="R10" s="17"/>
      <c r="S10" s="17"/>
      <c r="T10" s="17"/>
      <c r="U10" s="17"/>
      <c r="V10" s="17"/>
    </row>
    <row r="11" spans="1:22" s="80" customFormat="1" ht="18.75" x14ac:dyDescent="0.2">
      <c r="A11" s="85"/>
      <c r="B11" s="85"/>
      <c r="C11" s="85"/>
      <c r="D11" s="85"/>
      <c r="E11" s="85"/>
      <c r="F11" s="85"/>
      <c r="G11" s="85"/>
      <c r="H11" s="85"/>
      <c r="I11" s="17"/>
      <c r="J11" s="17"/>
      <c r="K11" s="17"/>
      <c r="L11" s="17"/>
      <c r="M11" s="17"/>
      <c r="N11" s="17"/>
      <c r="O11" s="17"/>
      <c r="P11" s="17"/>
      <c r="Q11" s="17"/>
      <c r="R11" s="17"/>
      <c r="S11" s="17"/>
      <c r="T11" s="17"/>
      <c r="U11" s="17"/>
      <c r="V11" s="17"/>
    </row>
    <row r="12" spans="1:22" s="80" customFormat="1" ht="18.75" x14ac:dyDescent="0.2">
      <c r="A12" s="182" t="s">
        <v>455</v>
      </c>
      <c r="B12" s="182"/>
      <c r="C12" s="182"/>
      <c r="D12" s="18"/>
      <c r="E12" s="18"/>
      <c r="F12" s="18"/>
      <c r="G12" s="18"/>
      <c r="H12" s="18"/>
      <c r="I12" s="17"/>
      <c r="J12" s="17"/>
      <c r="K12" s="17"/>
      <c r="L12" s="17"/>
      <c r="M12" s="17"/>
      <c r="N12" s="17"/>
      <c r="O12" s="17"/>
      <c r="P12" s="17"/>
      <c r="Q12" s="17"/>
      <c r="R12" s="17"/>
      <c r="S12" s="17"/>
      <c r="T12" s="17"/>
      <c r="U12" s="17"/>
      <c r="V12" s="17"/>
    </row>
    <row r="13" spans="1:22" s="80" customFormat="1" ht="18.75" x14ac:dyDescent="0.2">
      <c r="A13" s="183" t="s">
        <v>3</v>
      </c>
      <c r="B13" s="183"/>
      <c r="C13" s="183"/>
      <c r="D13" s="15"/>
      <c r="E13" s="15"/>
      <c r="F13" s="15"/>
      <c r="G13" s="15"/>
      <c r="H13" s="15"/>
      <c r="I13" s="17"/>
      <c r="J13" s="17"/>
      <c r="K13" s="17"/>
      <c r="L13" s="17"/>
      <c r="M13" s="17"/>
      <c r="N13" s="17"/>
      <c r="O13" s="17"/>
      <c r="P13" s="17"/>
      <c r="Q13" s="17"/>
      <c r="R13" s="17"/>
      <c r="S13" s="17"/>
      <c r="T13" s="17"/>
      <c r="U13" s="17"/>
      <c r="V13" s="17"/>
    </row>
    <row r="14" spans="1:22" s="83"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184" t="str">
        <f>VLOOKUP(A12,'[1]6.2. отчет'!$A:$C,3,0)</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B15" s="182"/>
      <c r="C15" s="182"/>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178" t="s">
        <v>2</v>
      </c>
      <c r="B16" s="178"/>
      <c r="C16" s="178"/>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60"/>
      <c r="B17" s="160"/>
      <c r="C17" s="160"/>
      <c r="D17" s="81"/>
      <c r="E17" s="81"/>
      <c r="F17" s="81"/>
      <c r="G17" s="81"/>
      <c r="H17" s="81"/>
      <c r="I17" s="81"/>
      <c r="J17" s="81"/>
      <c r="K17" s="81"/>
      <c r="L17" s="81"/>
      <c r="M17" s="81"/>
      <c r="N17" s="81"/>
      <c r="O17" s="81"/>
      <c r="P17" s="81"/>
      <c r="Q17" s="81"/>
      <c r="R17" s="81"/>
      <c r="S17" s="81"/>
    </row>
    <row r="18" spans="1:22" s="25" customFormat="1" ht="15" customHeight="1" x14ac:dyDescent="0.2">
      <c r="A18" s="179" t="s">
        <v>261</v>
      </c>
      <c r="B18" s="180"/>
      <c r="C18" s="180"/>
      <c r="D18" s="122"/>
      <c r="E18" s="122"/>
      <c r="F18" s="122"/>
      <c r="G18" s="122"/>
      <c r="H18" s="122"/>
      <c r="I18" s="122"/>
      <c r="J18" s="122"/>
      <c r="K18" s="122"/>
      <c r="L18" s="122"/>
      <c r="M18" s="122"/>
      <c r="N18" s="122"/>
      <c r="O18" s="122"/>
      <c r="P18" s="122"/>
      <c r="Q18" s="122"/>
      <c r="R18" s="122"/>
      <c r="S18" s="122"/>
      <c r="T18" s="122"/>
      <c r="U18" s="122"/>
      <c r="V18" s="122"/>
    </row>
    <row r="19" spans="1:22" s="25" customFormat="1" ht="15" customHeight="1" x14ac:dyDescent="0.2">
      <c r="A19" s="161"/>
      <c r="B19" s="161"/>
      <c r="C19" s="161"/>
      <c r="D19" s="15"/>
      <c r="E19" s="15"/>
      <c r="F19" s="15"/>
      <c r="G19" s="15"/>
      <c r="H19" s="15"/>
      <c r="I19" s="81"/>
      <c r="J19" s="81"/>
      <c r="K19" s="81"/>
      <c r="L19" s="81"/>
      <c r="M19" s="81"/>
      <c r="N19" s="81"/>
      <c r="O19" s="81"/>
      <c r="P19" s="81"/>
      <c r="Q19" s="81"/>
      <c r="R19" s="81"/>
      <c r="S19" s="81"/>
    </row>
    <row r="20" spans="1:22" s="25" customFormat="1" ht="39.75" customHeight="1" x14ac:dyDescent="0.2">
      <c r="A20" s="146" t="s">
        <v>1</v>
      </c>
      <c r="B20" s="162" t="s">
        <v>20</v>
      </c>
      <c r="C20" s="163" t="s">
        <v>19</v>
      </c>
      <c r="D20" s="140"/>
      <c r="E20" s="140"/>
      <c r="F20" s="140"/>
      <c r="G20" s="140"/>
      <c r="H20" s="140"/>
      <c r="I20" s="1"/>
      <c r="J20" s="1"/>
      <c r="K20" s="1"/>
      <c r="L20" s="1"/>
      <c r="M20" s="1"/>
      <c r="N20" s="1"/>
      <c r="O20" s="1"/>
      <c r="P20" s="1"/>
      <c r="Q20" s="1"/>
      <c r="R20" s="1"/>
      <c r="S20" s="1"/>
      <c r="T20" s="126"/>
      <c r="U20" s="126"/>
      <c r="V20" s="126"/>
    </row>
    <row r="21" spans="1:22" s="25" customFormat="1" ht="16.5" customHeight="1" x14ac:dyDescent="0.2">
      <c r="A21" s="163">
        <v>1</v>
      </c>
      <c r="B21" s="162">
        <v>2</v>
      </c>
      <c r="C21" s="163">
        <v>3</v>
      </c>
      <c r="D21" s="140"/>
      <c r="E21" s="140"/>
      <c r="F21" s="140"/>
      <c r="G21" s="140"/>
      <c r="H21" s="140"/>
      <c r="I21" s="1"/>
      <c r="J21" s="1"/>
      <c r="K21" s="1"/>
      <c r="L21" s="1"/>
      <c r="M21" s="1"/>
      <c r="N21" s="1"/>
      <c r="O21" s="1"/>
      <c r="P21" s="1"/>
      <c r="Q21" s="1"/>
      <c r="R21" s="1"/>
      <c r="S21" s="1"/>
      <c r="T21" s="126"/>
      <c r="U21" s="126"/>
      <c r="V21" s="126"/>
    </row>
    <row r="22" spans="1:22" s="25" customFormat="1" ht="39" customHeight="1" x14ac:dyDescent="0.2">
      <c r="A22" s="71" t="s">
        <v>18</v>
      </c>
      <c r="B22" s="164" t="s">
        <v>147</v>
      </c>
      <c r="C22" s="73" t="s">
        <v>469</v>
      </c>
      <c r="D22" s="140"/>
      <c r="E22" s="140"/>
      <c r="F22" s="140"/>
      <c r="G22" s="140"/>
      <c r="H22" s="140"/>
      <c r="I22" s="1"/>
      <c r="J22" s="1"/>
      <c r="K22" s="1"/>
      <c r="L22" s="1"/>
      <c r="M22" s="1"/>
      <c r="N22" s="1"/>
      <c r="O22" s="1"/>
      <c r="P22" s="1"/>
      <c r="Q22" s="1"/>
      <c r="R22" s="1"/>
      <c r="S22" s="1"/>
      <c r="T22" s="126"/>
      <c r="U22" s="126"/>
      <c r="V22" s="126"/>
    </row>
    <row r="23" spans="1:22" s="25" customFormat="1" ht="31.5" x14ac:dyDescent="0.2">
      <c r="A23" s="71" t="s">
        <v>17</v>
      </c>
      <c r="B23" s="72" t="s">
        <v>460</v>
      </c>
      <c r="C23" s="73" t="s">
        <v>470</v>
      </c>
      <c r="D23" s="140"/>
      <c r="E23" s="140"/>
      <c r="F23" s="140"/>
      <c r="G23" s="140"/>
      <c r="H23" s="140"/>
      <c r="I23" s="1"/>
      <c r="J23" s="1"/>
      <c r="K23" s="1"/>
      <c r="L23" s="1"/>
      <c r="M23" s="1"/>
      <c r="N23" s="1"/>
      <c r="O23" s="1"/>
      <c r="P23" s="1"/>
      <c r="Q23" s="1"/>
      <c r="R23" s="1"/>
      <c r="S23" s="1"/>
      <c r="T23" s="126"/>
      <c r="U23" s="126"/>
      <c r="V23" s="126"/>
    </row>
    <row r="24" spans="1:22" s="25" customFormat="1" ht="22.5" customHeight="1" x14ac:dyDescent="0.2">
      <c r="A24" s="174"/>
      <c r="B24" s="175"/>
      <c r="C24" s="176"/>
      <c r="D24" s="140"/>
      <c r="E24" s="140"/>
      <c r="F24" s="140"/>
      <c r="G24" s="140"/>
      <c r="H24" s="140"/>
      <c r="I24" s="1"/>
      <c r="J24" s="1"/>
      <c r="K24" s="1"/>
      <c r="L24" s="1"/>
      <c r="M24" s="1"/>
      <c r="N24" s="1"/>
      <c r="O24" s="1"/>
      <c r="P24" s="1"/>
      <c r="Q24" s="1"/>
      <c r="R24" s="1"/>
      <c r="S24" s="1"/>
      <c r="T24" s="126"/>
      <c r="U24" s="126"/>
      <c r="V24" s="126"/>
    </row>
    <row r="25" spans="1:22" s="25" customFormat="1" ht="47.25" x14ac:dyDescent="0.2">
      <c r="A25" s="71" t="s">
        <v>16</v>
      </c>
      <c r="B25" s="73" t="s">
        <v>225</v>
      </c>
      <c r="C25" s="146" t="s">
        <v>471</v>
      </c>
      <c r="D25" s="140"/>
      <c r="E25" s="140"/>
      <c r="F25" s="140"/>
      <c r="G25" s="140"/>
      <c r="H25" s="1"/>
      <c r="I25" s="1"/>
      <c r="J25" s="1"/>
      <c r="K25" s="1"/>
      <c r="L25" s="1"/>
      <c r="M25" s="1"/>
      <c r="N25" s="1"/>
      <c r="O25" s="1"/>
      <c r="P25" s="1"/>
      <c r="Q25" s="1"/>
      <c r="R25" s="1"/>
      <c r="S25" s="126"/>
      <c r="T25" s="126"/>
      <c r="U25" s="126"/>
      <c r="V25" s="126"/>
    </row>
    <row r="26" spans="1:22" s="25" customFormat="1" ht="31.5" x14ac:dyDescent="0.2">
      <c r="A26" s="71" t="s">
        <v>15</v>
      </c>
      <c r="B26" s="73" t="s">
        <v>28</v>
      </c>
      <c r="C26" s="146" t="s">
        <v>472</v>
      </c>
      <c r="D26" s="140"/>
      <c r="E26" s="140"/>
      <c r="F26" s="140"/>
      <c r="G26" s="140"/>
      <c r="H26" s="1"/>
      <c r="I26" s="1"/>
      <c r="J26" s="1"/>
      <c r="K26" s="1"/>
      <c r="L26" s="1"/>
      <c r="M26" s="1"/>
      <c r="N26" s="1"/>
      <c r="O26" s="1"/>
      <c r="P26" s="1"/>
      <c r="Q26" s="1"/>
      <c r="R26" s="1"/>
      <c r="S26" s="126"/>
      <c r="T26" s="126"/>
      <c r="U26" s="126"/>
      <c r="V26" s="126"/>
    </row>
    <row r="27" spans="1:22" s="25" customFormat="1" ht="63" x14ac:dyDescent="0.2">
      <c r="A27" s="71" t="s">
        <v>13</v>
      </c>
      <c r="B27" s="73" t="s">
        <v>27</v>
      </c>
      <c r="C27" s="146" t="s">
        <v>473</v>
      </c>
      <c r="D27" s="140"/>
      <c r="E27" s="140"/>
      <c r="F27" s="140"/>
      <c r="G27" s="140"/>
      <c r="H27" s="1"/>
      <c r="I27" s="1"/>
      <c r="J27" s="1"/>
      <c r="K27" s="1"/>
      <c r="L27" s="1"/>
      <c r="M27" s="1"/>
      <c r="N27" s="1"/>
      <c r="O27" s="1"/>
      <c r="P27" s="1"/>
      <c r="Q27" s="1"/>
      <c r="R27" s="1"/>
      <c r="S27" s="126"/>
      <c r="T27" s="126"/>
      <c r="U27" s="126"/>
      <c r="V27" s="126"/>
    </row>
    <row r="28" spans="1:22" s="25" customFormat="1" ht="18.75" x14ac:dyDescent="0.2">
      <c r="A28" s="71" t="s">
        <v>12</v>
      </c>
      <c r="B28" s="73" t="s">
        <v>226</v>
      </c>
      <c r="C28" s="146" t="s">
        <v>269</v>
      </c>
      <c r="D28" s="140"/>
      <c r="E28" s="140"/>
      <c r="F28" s="140"/>
      <c r="G28" s="140"/>
      <c r="H28" s="1"/>
      <c r="I28" s="1"/>
      <c r="J28" s="1"/>
      <c r="K28" s="1"/>
      <c r="L28" s="1"/>
      <c r="M28" s="1"/>
      <c r="N28" s="1"/>
      <c r="O28" s="1"/>
      <c r="P28" s="1"/>
      <c r="Q28" s="1"/>
      <c r="R28" s="1"/>
      <c r="S28" s="126"/>
      <c r="T28" s="126"/>
      <c r="U28" s="126"/>
      <c r="V28" s="126"/>
    </row>
    <row r="29" spans="1:22" s="25" customFormat="1" ht="31.5" x14ac:dyDescent="0.2">
      <c r="A29" s="71" t="s">
        <v>10</v>
      </c>
      <c r="B29" s="73" t="s">
        <v>227</v>
      </c>
      <c r="C29" s="146" t="s">
        <v>269</v>
      </c>
      <c r="D29" s="140"/>
      <c r="E29" s="140"/>
      <c r="F29" s="140"/>
      <c r="G29" s="140"/>
      <c r="H29" s="1"/>
      <c r="I29" s="1"/>
      <c r="J29" s="1"/>
      <c r="K29" s="1"/>
      <c r="L29" s="1"/>
      <c r="M29" s="1"/>
      <c r="N29" s="1"/>
      <c r="O29" s="1"/>
      <c r="P29" s="1"/>
      <c r="Q29" s="1"/>
      <c r="R29" s="1"/>
      <c r="S29" s="126"/>
      <c r="T29" s="126"/>
      <c r="U29" s="126"/>
      <c r="V29" s="126"/>
    </row>
    <row r="30" spans="1:22" s="25" customFormat="1" ht="31.5" x14ac:dyDescent="0.2">
      <c r="A30" s="71" t="s">
        <v>8</v>
      </c>
      <c r="B30" s="73" t="s">
        <v>228</v>
      </c>
      <c r="C30" s="146" t="s">
        <v>269</v>
      </c>
      <c r="D30" s="140"/>
      <c r="E30" s="140"/>
      <c r="F30" s="140"/>
      <c r="G30" s="140"/>
      <c r="H30" s="1"/>
      <c r="I30" s="1"/>
      <c r="J30" s="1"/>
      <c r="K30" s="1"/>
      <c r="L30" s="1"/>
      <c r="M30" s="1"/>
      <c r="N30" s="1"/>
      <c r="O30" s="1"/>
      <c r="P30" s="1"/>
      <c r="Q30" s="1"/>
      <c r="R30" s="1"/>
      <c r="S30" s="126"/>
      <c r="T30" s="126"/>
      <c r="U30" s="126"/>
      <c r="V30" s="126"/>
    </row>
    <row r="31" spans="1:22" s="25" customFormat="1" ht="31.5" x14ac:dyDescent="0.2">
      <c r="A31" s="71" t="s">
        <v>26</v>
      </c>
      <c r="B31" s="73" t="s">
        <v>229</v>
      </c>
      <c r="C31" s="146" t="s">
        <v>269</v>
      </c>
      <c r="D31" s="140"/>
      <c r="E31" s="140"/>
      <c r="F31" s="140"/>
      <c r="G31" s="140"/>
      <c r="H31" s="1"/>
      <c r="I31" s="1"/>
      <c r="J31" s="1"/>
      <c r="K31" s="1"/>
      <c r="L31" s="1"/>
      <c r="M31" s="1"/>
      <c r="N31" s="1"/>
      <c r="O31" s="1"/>
      <c r="P31" s="1"/>
      <c r="Q31" s="1"/>
      <c r="R31" s="1"/>
      <c r="S31" s="126"/>
      <c r="T31" s="126"/>
      <c r="U31" s="126"/>
      <c r="V31" s="126"/>
    </row>
    <row r="32" spans="1:22" s="25" customFormat="1" ht="31.5" x14ac:dyDescent="0.2">
      <c r="A32" s="71" t="s">
        <v>24</v>
      </c>
      <c r="B32" s="73" t="s">
        <v>230</v>
      </c>
      <c r="C32" s="146" t="s">
        <v>269</v>
      </c>
      <c r="D32" s="140"/>
      <c r="E32" s="140"/>
      <c r="F32" s="140"/>
      <c r="G32" s="140"/>
      <c r="H32" s="1"/>
      <c r="I32" s="1"/>
      <c r="J32" s="1"/>
      <c r="K32" s="1"/>
      <c r="L32" s="1"/>
      <c r="M32" s="1"/>
      <c r="N32" s="1"/>
      <c r="O32" s="1"/>
      <c r="P32" s="1"/>
      <c r="Q32" s="1"/>
      <c r="R32" s="1"/>
      <c r="S32" s="126"/>
      <c r="T32" s="126"/>
      <c r="U32" s="126"/>
      <c r="V32" s="126"/>
    </row>
    <row r="33" spans="1:22" s="25" customFormat="1" ht="78.75" x14ac:dyDescent="0.2">
      <c r="A33" s="71" t="s">
        <v>23</v>
      </c>
      <c r="B33" s="73" t="s">
        <v>231</v>
      </c>
      <c r="C33" s="146" t="s">
        <v>474</v>
      </c>
      <c r="D33" s="140"/>
      <c r="E33" s="140"/>
      <c r="F33" s="140"/>
      <c r="G33" s="140"/>
      <c r="H33" s="1"/>
      <c r="I33" s="1"/>
      <c r="J33" s="1"/>
      <c r="K33" s="1"/>
      <c r="L33" s="1"/>
      <c r="M33" s="1"/>
      <c r="N33" s="1"/>
      <c r="O33" s="1"/>
      <c r="P33" s="1"/>
      <c r="Q33" s="1"/>
      <c r="R33" s="1"/>
      <c r="S33" s="126"/>
      <c r="T33" s="126"/>
      <c r="U33" s="126"/>
      <c r="V33" s="126"/>
    </row>
    <row r="34" spans="1:22" ht="94.5" x14ac:dyDescent="0.25">
      <c r="A34" s="71" t="s">
        <v>241</v>
      </c>
      <c r="B34" s="73" t="s">
        <v>232</v>
      </c>
      <c r="C34" s="146" t="s">
        <v>269</v>
      </c>
      <c r="D34" s="130"/>
      <c r="E34" s="130"/>
      <c r="F34" s="130"/>
      <c r="G34" s="130"/>
      <c r="H34" s="130"/>
      <c r="I34" s="130"/>
      <c r="J34" s="130"/>
      <c r="K34" s="130"/>
      <c r="L34" s="130"/>
      <c r="M34" s="130"/>
      <c r="N34" s="130"/>
      <c r="O34" s="130"/>
      <c r="P34" s="130"/>
      <c r="Q34" s="130"/>
      <c r="R34" s="130"/>
      <c r="S34" s="130"/>
      <c r="T34" s="130"/>
      <c r="U34" s="130"/>
      <c r="V34" s="130"/>
    </row>
    <row r="35" spans="1:22" ht="47.25" x14ac:dyDescent="0.25">
      <c r="A35" s="71" t="s">
        <v>235</v>
      </c>
      <c r="B35" s="73" t="s">
        <v>25</v>
      </c>
      <c r="C35" s="146" t="s">
        <v>269</v>
      </c>
      <c r="D35" s="130"/>
      <c r="E35" s="130"/>
      <c r="F35" s="130"/>
      <c r="G35" s="130"/>
      <c r="H35" s="130"/>
      <c r="I35" s="130"/>
      <c r="J35" s="130"/>
      <c r="K35" s="130"/>
      <c r="L35" s="130"/>
      <c r="M35" s="130"/>
      <c r="N35" s="130"/>
      <c r="O35" s="130"/>
      <c r="P35" s="130"/>
      <c r="Q35" s="130"/>
      <c r="R35" s="130"/>
      <c r="S35" s="130"/>
      <c r="T35" s="130"/>
      <c r="U35" s="130"/>
      <c r="V35" s="130"/>
    </row>
    <row r="36" spans="1:22" ht="31.5" x14ac:dyDescent="0.25">
      <c r="A36" s="71" t="s">
        <v>242</v>
      </c>
      <c r="B36" s="73" t="s">
        <v>233</v>
      </c>
      <c r="C36" s="146" t="s">
        <v>462</v>
      </c>
      <c r="D36" s="130"/>
      <c r="E36" s="130"/>
      <c r="F36" s="130"/>
      <c r="G36" s="130"/>
      <c r="H36" s="130"/>
      <c r="I36" s="130"/>
      <c r="J36" s="130"/>
      <c r="K36" s="130"/>
      <c r="L36" s="130"/>
      <c r="M36" s="130"/>
      <c r="N36" s="130"/>
      <c r="O36" s="130"/>
      <c r="P36" s="130"/>
      <c r="Q36" s="130"/>
      <c r="R36" s="130"/>
      <c r="S36" s="130"/>
      <c r="T36" s="130"/>
      <c r="U36" s="130"/>
      <c r="V36" s="130"/>
    </row>
    <row r="37" spans="1:22" ht="15.75" x14ac:dyDescent="0.25">
      <c r="A37" s="71" t="s">
        <v>236</v>
      </c>
      <c r="B37" s="73" t="s">
        <v>234</v>
      </c>
      <c r="C37" s="146" t="s">
        <v>462</v>
      </c>
      <c r="D37" s="130"/>
      <c r="E37" s="130"/>
      <c r="F37" s="130"/>
      <c r="G37" s="130"/>
      <c r="H37" s="130"/>
      <c r="I37" s="130"/>
      <c r="J37" s="130"/>
      <c r="K37" s="130"/>
      <c r="L37" s="130"/>
      <c r="M37" s="130"/>
      <c r="N37" s="130"/>
      <c r="O37" s="130"/>
      <c r="P37" s="130"/>
      <c r="Q37" s="130"/>
      <c r="R37" s="130"/>
      <c r="S37" s="130"/>
      <c r="T37" s="130"/>
      <c r="U37" s="130"/>
      <c r="V37" s="130"/>
    </row>
    <row r="38" spans="1:22" ht="15.75" x14ac:dyDescent="0.25">
      <c r="A38" s="71" t="s">
        <v>243</v>
      </c>
      <c r="B38" s="73" t="s">
        <v>144</v>
      </c>
      <c r="C38" s="146" t="s">
        <v>269</v>
      </c>
      <c r="D38" s="130"/>
      <c r="E38" s="130"/>
      <c r="F38" s="130"/>
      <c r="G38" s="130"/>
      <c r="H38" s="130"/>
      <c r="I38" s="130"/>
      <c r="J38" s="130"/>
      <c r="K38" s="130"/>
      <c r="L38" s="130"/>
      <c r="M38" s="130"/>
      <c r="N38" s="130"/>
      <c r="O38" s="130"/>
      <c r="P38" s="130"/>
      <c r="Q38" s="130"/>
      <c r="R38" s="130"/>
      <c r="S38" s="130"/>
      <c r="T38" s="130"/>
      <c r="U38" s="130"/>
      <c r="V38" s="130"/>
    </row>
    <row r="39" spans="1:22" ht="15.75" x14ac:dyDescent="0.25">
      <c r="A39" s="174"/>
      <c r="B39" s="175"/>
      <c r="C39" s="176"/>
      <c r="D39" s="130"/>
      <c r="E39" s="130"/>
      <c r="F39" s="130"/>
      <c r="G39" s="130"/>
      <c r="H39" s="130"/>
      <c r="I39" s="130"/>
      <c r="J39" s="130"/>
      <c r="K39" s="130"/>
      <c r="L39" s="130"/>
      <c r="M39" s="130"/>
      <c r="N39" s="130"/>
      <c r="O39" s="130"/>
      <c r="P39" s="130"/>
      <c r="Q39" s="130"/>
      <c r="R39" s="130"/>
      <c r="S39" s="130"/>
      <c r="T39" s="130"/>
      <c r="U39" s="130"/>
      <c r="V39" s="130"/>
    </row>
    <row r="40" spans="1:22" ht="63" x14ac:dyDescent="0.25">
      <c r="A40" s="71" t="s">
        <v>237</v>
      </c>
      <c r="B40" s="73" t="s">
        <v>452</v>
      </c>
      <c r="C40" s="146" t="s">
        <v>475</v>
      </c>
      <c r="D40" s="173"/>
      <c r="E40" s="130"/>
      <c r="F40" s="130"/>
      <c r="G40" s="130"/>
      <c r="H40" s="130"/>
      <c r="I40" s="130"/>
      <c r="J40" s="130"/>
      <c r="K40" s="130"/>
      <c r="L40" s="130"/>
      <c r="M40" s="130"/>
      <c r="N40" s="130"/>
      <c r="O40" s="130"/>
      <c r="P40" s="130"/>
      <c r="Q40" s="130"/>
      <c r="R40" s="130"/>
      <c r="S40" s="130"/>
      <c r="T40" s="130"/>
      <c r="U40" s="130"/>
      <c r="V40" s="130"/>
    </row>
    <row r="41" spans="1:22" ht="94.5" x14ac:dyDescent="0.25">
      <c r="A41" s="74" t="s">
        <v>244</v>
      </c>
      <c r="B41" s="11" t="s">
        <v>442</v>
      </c>
      <c r="C41" s="146" t="s">
        <v>269</v>
      </c>
      <c r="D41" s="173"/>
      <c r="E41" s="130"/>
      <c r="F41" s="130"/>
      <c r="G41" s="130"/>
      <c r="H41" s="130"/>
      <c r="I41" s="130"/>
      <c r="J41" s="130"/>
      <c r="K41" s="130"/>
      <c r="L41" s="130"/>
      <c r="M41" s="130"/>
      <c r="N41" s="130"/>
      <c r="O41" s="130"/>
      <c r="P41" s="130"/>
      <c r="Q41" s="130"/>
      <c r="R41" s="130"/>
      <c r="S41" s="130"/>
      <c r="T41" s="130"/>
      <c r="U41" s="130"/>
      <c r="V41" s="130"/>
    </row>
    <row r="42" spans="1:22" ht="63" x14ac:dyDescent="0.25">
      <c r="A42" s="74" t="s">
        <v>238</v>
      </c>
      <c r="B42" s="11" t="s">
        <v>443</v>
      </c>
      <c r="C42" s="146" t="s">
        <v>476</v>
      </c>
      <c r="D42" s="173"/>
      <c r="E42" s="130"/>
      <c r="F42" s="130"/>
      <c r="G42" s="130"/>
      <c r="H42" s="130"/>
      <c r="I42" s="130"/>
      <c r="J42" s="130"/>
      <c r="K42" s="130"/>
      <c r="L42" s="130"/>
      <c r="M42" s="130"/>
      <c r="N42" s="130"/>
      <c r="O42" s="130"/>
      <c r="P42" s="130"/>
      <c r="Q42" s="130"/>
      <c r="R42" s="130"/>
      <c r="S42" s="130"/>
      <c r="T42" s="130"/>
      <c r="U42" s="130"/>
      <c r="V42" s="130"/>
    </row>
    <row r="43" spans="1:22" ht="173.25" x14ac:dyDescent="0.25">
      <c r="A43" s="74" t="s">
        <v>270</v>
      </c>
      <c r="B43" s="11" t="s">
        <v>444</v>
      </c>
      <c r="C43" s="146" t="s">
        <v>269</v>
      </c>
      <c r="D43" s="173"/>
      <c r="E43" s="130"/>
      <c r="F43" s="130"/>
      <c r="G43" s="130"/>
      <c r="H43" s="130"/>
      <c r="I43" s="130"/>
      <c r="J43" s="130"/>
      <c r="K43" s="130"/>
      <c r="L43" s="130"/>
      <c r="M43" s="130"/>
      <c r="N43" s="130"/>
      <c r="O43" s="130"/>
      <c r="P43" s="130"/>
      <c r="Q43" s="130"/>
      <c r="R43" s="130"/>
      <c r="S43" s="130"/>
      <c r="T43" s="130"/>
      <c r="U43" s="130"/>
      <c r="V43" s="130"/>
    </row>
    <row r="44" spans="1:22" ht="94.5" x14ac:dyDescent="0.25">
      <c r="A44" s="74" t="s">
        <v>278</v>
      </c>
      <c r="B44" s="11" t="s">
        <v>445</v>
      </c>
      <c r="C44" s="146" t="s">
        <v>269</v>
      </c>
      <c r="D44" s="173"/>
      <c r="E44" s="130"/>
      <c r="F44" s="130"/>
      <c r="G44" s="130"/>
      <c r="H44" s="130"/>
      <c r="I44" s="130"/>
      <c r="J44" s="130"/>
      <c r="K44" s="130"/>
      <c r="L44" s="130"/>
      <c r="M44" s="130"/>
      <c r="N44" s="130"/>
      <c r="O44" s="130"/>
      <c r="P44" s="130"/>
      <c r="Q44" s="130"/>
      <c r="R44" s="130"/>
      <c r="S44" s="130"/>
      <c r="T44" s="130"/>
      <c r="U44" s="130"/>
      <c r="V44" s="130"/>
    </row>
    <row r="45" spans="1:22" ht="78.75" x14ac:dyDescent="0.25">
      <c r="A45" s="74" t="s">
        <v>446</v>
      </c>
      <c r="B45" s="11" t="s">
        <v>447</v>
      </c>
      <c r="C45" s="146" t="s">
        <v>269</v>
      </c>
      <c r="D45" s="173"/>
      <c r="E45" s="130"/>
      <c r="F45" s="130"/>
      <c r="G45" s="130"/>
      <c r="H45" s="130"/>
      <c r="I45" s="130"/>
      <c r="J45" s="130"/>
      <c r="K45" s="130"/>
      <c r="L45" s="130"/>
      <c r="M45" s="130"/>
      <c r="N45" s="130"/>
      <c r="O45" s="130"/>
      <c r="P45" s="130"/>
      <c r="Q45" s="130"/>
      <c r="R45" s="130"/>
      <c r="S45" s="130"/>
      <c r="T45" s="130"/>
      <c r="U45" s="130"/>
      <c r="V45" s="130"/>
    </row>
    <row r="46" spans="1:22" ht="94.5" x14ac:dyDescent="0.25">
      <c r="A46" s="74" t="s">
        <v>448</v>
      </c>
      <c r="B46" s="11" t="s">
        <v>262</v>
      </c>
      <c r="C46" s="146" t="s">
        <v>477</v>
      </c>
      <c r="D46" s="130"/>
      <c r="E46" s="130"/>
      <c r="F46" s="130"/>
      <c r="G46" s="130"/>
      <c r="H46" s="130"/>
      <c r="I46" s="130"/>
      <c r="J46" s="130"/>
      <c r="K46" s="130"/>
      <c r="L46" s="130"/>
      <c r="M46" s="130"/>
      <c r="N46" s="130"/>
      <c r="O46" s="130"/>
      <c r="P46" s="130"/>
      <c r="Q46" s="130"/>
      <c r="R46" s="130"/>
      <c r="S46" s="130"/>
      <c r="T46" s="130"/>
      <c r="U46" s="130"/>
      <c r="V46" s="130"/>
    </row>
    <row r="47" spans="1:22" ht="15.75" x14ac:dyDescent="0.25">
      <c r="A47" s="74"/>
      <c r="B47" s="11"/>
      <c r="C47" s="75"/>
      <c r="D47" s="130"/>
      <c r="E47" s="130"/>
      <c r="F47" s="130"/>
      <c r="G47" s="130"/>
      <c r="H47" s="130"/>
      <c r="I47" s="130"/>
      <c r="J47" s="130"/>
      <c r="K47" s="130"/>
      <c r="L47" s="130"/>
      <c r="M47" s="130"/>
      <c r="N47" s="130"/>
      <c r="O47" s="130"/>
      <c r="P47" s="130"/>
      <c r="Q47" s="130"/>
      <c r="R47" s="130"/>
      <c r="S47" s="130"/>
      <c r="T47" s="130"/>
      <c r="U47" s="130"/>
      <c r="V47" s="130"/>
    </row>
    <row r="48" spans="1:22" ht="47.25" x14ac:dyDescent="0.25">
      <c r="A48" s="74" t="s">
        <v>449</v>
      </c>
      <c r="B48" s="11" t="s">
        <v>265</v>
      </c>
      <c r="C48" s="165">
        <f>'6.2. Паспорт фин осв ввод'!D24</f>
        <v>70.274528279999998</v>
      </c>
      <c r="D48" s="130"/>
      <c r="E48" s="130"/>
      <c r="F48" s="130"/>
      <c r="G48" s="130"/>
      <c r="H48" s="130"/>
      <c r="I48" s="130"/>
      <c r="J48" s="130"/>
      <c r="K48" s="130"/>
      <c r="L48" s="130"/>
      <c r="M48" s="130"/>
      <c r="N48" s="130"/>
      <c r="O48" s="130"/>
      <c r="P48" s="130"/>
      <c r="Q48" s="130"/>
      <c r="R48" s="130"/>
      <c r="S48" s="130"/>
      <c r="T48" s="130"/>
      <c r="U48" s="130"/>
      <c r="V48" s="130"/>
    </row>
    <row r="49" spans="1:22" ht="47.25" x14ac:dyDescent="0.25">
      <c r="A49" s="74" t="s">
        <v>450</v>
      </c>
      <c r="B49" s="11" t="s">
        <v>266</v>
      </c>
      <c r="C49" s="165">
        <f>'6.2. Паспорт фин осв ввод'!D30</f>
        <v>119.94958475</v>
      </c>
      <c r="D49" s="130"/>
      <c r="E49" s="130"/>
      <c r="F49" s="130"/>
      <c r="G49" s="130"/>
      <c r="H49" s="130"/>
      <c r="I49" s="130"/>
      <c r="J49" s="130"/>
      <c r="K49" s="130"/>
      <c r="L49" s="130"/>
      <c r="M49" s="130"/>
      <c r="N49" s="130"/>
      <c r="O49" s="130"/>
      <c r="P49" s="130"/>
      <c r="Q49" s="130"/>
      <c r="R49" s="130"/>
      <c r="S49" s="130"/>
      <c r="T49" s="130"/>
      <c r="U49" s="130"/>
      <c r="V49" s="130"/>
    </row>
    <row r="50" spans="1:22"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row>
    <row r="51" spans="1:22"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row>
    <row r="52" spans="1:22"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row>
    <row r="53" spans="1:22"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row>
    <row r="54" spans="1:22"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row>
    <row r="55" spans="1:22"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row>
    <row r="56" spans="1:22"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row>
    <row r="57" spans="1:22"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row>
    <row r="58" spans="1:22"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row>
    <row r="59" spans="1:22"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row>
    <row r="60" spans="1:22"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row>
    <row r="61" spans="1:22"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row>
    <row r="62" spans="1:22"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row>
    <row r="63" spans="1:22"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row>
    <row r="64" spans="1:22"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row>
    <row r="65" spans="1:22"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row>
    <row r="66" spans="1:22"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row>
    <row r="67" spans="1:22"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row>
    <row r="68" spans="1:22"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row>
    <row r="69" spans="1:22"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row>
    <row r="70" spans="1:22"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row>
    <row r="71" spans="1:22"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row>
    <row r="72" spans="1:22"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row>
    <row r="73" spans="1:22"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row>
    <row r="74" spans="1:22"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row>
    <row r="75" spans="1:22"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row>
    <row r="76" spans="1:22"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row>
    <row r="77" spans="1:22"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row>
    <row r="78" spans="1:22"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row>
    <row r="79" spans="1:22"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row>
    <row r="80" spans="1:22"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row>
    <row r="81" spans="1:22"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row>
    <row r="82" spans="1:22"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row>
    <row r="83" spans="1:22"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row>
    <row r="84" spans="1:22"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row>
    <row r="85" spans="1:22"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row>
    <row r="86" spans="1:22"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row>
    <row r="87" spans="1:22"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row>
    <row r="88" spans="1:22"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row>
    <row r="89" spans="1:22"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row>
    <row r="90" spans="1:22"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row>
    <row r="91" spans="1:22"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row>
    <row r="92" spans="1:22"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row>
    <row r="93" spans="1:22"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row>
    <row r="94" spans="1:22"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row>
    <row r="95" spans="1:22"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row>
    <row r="96" spans="1:22"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row>
    <row r="97" spans="1:22"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row>
    <row r="98" spans="1:22"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row>
    <row r="99" spans="1:22"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row>
    <row r="100" spans="1:22"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row>
    <row r="101" spans="1:22"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row>
    <row r="102" spans="1:22"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row>
    <row r="103" spans="1:22"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row>
    <row r="104" spans="1:22"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row>
    <row r="105" spans="1:22"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row>
    <row r="106" spans="1:22"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row>
    <row r="107" spans="1:22"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row>
    <row r="108" spans="1:22"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row>
    <row r="109" spans="1:22"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row>
    <row r="110" spans="1:22"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row>
    <row r="111" spans="1:22"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row>
    <row r="112" spans="1:22"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row>
    <row r="113" spans="1:22"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row>
    <row r="114" spans="1:22"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row>
    <row r="115" spans="1:22"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row>
    <row r="116" spans="1:22"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row>
    <row r="117" spans="1:22"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row>
    <row r="118" spans="1:22"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row>
    <row r="119" spans="1:22"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row>
    <row r="120" spans="1:22"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row>
    <row r="121" spans="1:22"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row>
    <row r="122" spans="1:22"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row>
    <row r="123" spans="1:22"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row>
    <row r="124" spans="1:22"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row>
    <row r="125" spans="1:22"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row>
    <row r="126" spans="1:22"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row>
    <row r="127" spans="1:22"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row>
    <row r="128" spans="1:22"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row>
    <row r="129" spans="1:22"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row>
    <row r="130" spans="1:22"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row>
    <row r="131" spans="1:22"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row>
    <row r="132" spans="1:22"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row>
    <row r="133" spans="1:22"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row>
    <row r="134" spans="1:22"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row>
    <row r="135" spans="1:22"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row>
    <row r="136" spans="1:22"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row>
    <row r="137" spans="1:22"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row>
    <row r="138" spans="1:22"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row>
    <row r="139" spans="1:22"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row>
    <row r="140" spans="1:22"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row>
    <row r="141" spans="1:22"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row>
    <row r="142" spans="1:22"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row>
    <row r="143" spans="1:22"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row>
    <row r="144" spans="1:22"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row>
    <row r="145" spans="1:22"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row>
    <row r="146" spans="1:22"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row>
    <row r="147" spans="1:22"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row>
    <row r="148" spans="1:22"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row>
    <row r="149" spans="1:22"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row>
    <row r="150" spans="1:22"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row>
    <row r="151" spans="1:22"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row>
    <row r="152" spans="1:22"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row>
    <row r="153" spans="1:22"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row>
    <row r="154" spans="1:22"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row>
    <row r="155" spans="1:22"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row>
    <row r="156" spans="1:22"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row>
    <row r="157" spans="1:22"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row>
    <row r="158" spans="1:22"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row>
    <row r="159" spans="1:22"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row>
    <row r="160" spans="1:22"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row>
    <row r="161" spans="1:22"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row>
    <row r="162" spans="1:22"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row>
    <row r="163" spans="1:22"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row>
    <row r="164" spans="1:22"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row>
    <row r="165" spans="1:22"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row>
    <row r="166" spans="1:22"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row>
    <row r="167" spans="1:22"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row>
    <row r="168" spans="1:22"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row>
    <row r="169" spans="1:22"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row>
    <row r="170" spans="1:22"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row>
    <row r="171" spans="1:22"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row>
    <row r="172" spans="1:22"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row>
    <row r="173" spans="1:22"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row>
    <row r="174" spans="1:22"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row>
    <row r="175" spans="1:22"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row>
    <row r="176" spans="1:22"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row>
    <row r="177" spans="1:22"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row>
    <row r="178" spans="1:22"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row>
    <row r="179" spans="1:22"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row>
    <row r="180" spans="1:22"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row>
    <row r="181" spans="1:22"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row>
    <row r="182" spans="1:22"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row>
    <row r="183" spans="1:22"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row>
    <row r="184" spans="1:22"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row>
    <row r="185" spans="1:22"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row>
    <row r="186" spans="1:22"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row>
    <row r="187" spans="1:22"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row>
    <row r="188" spans="1:22"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row>
    <row r="189" spans="1:22"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row>
    <row r="190" spans="1:22"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row>
    <row r="191" spans="1:22"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row>
    <row r="192" spans="1:22"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row>
    <row r="193" spans="1:22"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row>
    <row r="194" spans="1:22"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row>
    <row r="195" spans="1:22"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row>
    <row r="196" spans="1:22"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row>
    <row r="197" spans="1:22"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row>
    <row r="198" spans="1:22"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row>
    <row r="199" spans="1:22"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row>
    <row r="200" spans="1:22"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row>
    <row r="201" spans="1:22"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row>
    <row r="202" spans="1:22"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row>
    <row r="203" spans="1:22"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row>
    <row r="204" spans="1:22"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row>
    <row r="205" spans="1:22"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row>
    <row r="206" spans="1:22"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row>
    <row r="207" spans="1:22"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row>
    <row r="208" spans="1:22"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row>
    <row r="209" spans="1:22"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row>
    <row r="210" spans="1:22"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row>
    <row r="211" spans="1:22"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row>
    <row r="212" spans="1:22"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row>
    <row r="213" spans="1:22"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row>
    <row r="214" spans="1:22"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row>
    <row r="215" spans="1:22"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row>
    <row r="216" spans="1:22"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row>
    <row r="217" spans="1:22"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row>
    <row r="218" spans="1:22"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row>
    <row r="219" spans="1:22"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row>
    <row r="220" spans="1:22"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row>
    <row r="221" spans="1:22"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row>
    <row r="222" spans="1:22"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row>
    <row r="223" spans="1:22"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row>
    <row r="224" spans="1:22"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row>
    <row r="225" spans="1:22"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row>
    <row r="226" spans="1:22"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row>
    <row r="227" spans="1:22"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row>
    <row r="228" spans="1:22"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row>
    <row r="229" spans="1:22"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row>
    <row r="230" spans="1:22"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row>
    <row r="231" spans="1:22"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row>
    <row r="232" spans="1:22"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row>
    <row r="233" spans="1:22"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row>
    <row r="234" spans="1:22"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row>
    <row r="235" spans="1:22"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row>
    <row r="236" spans="1:22"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row>
    <row r="237" spans="1:22"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row>
    <row r="238" spans="1:22"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row>
    <row r="239" spans="1:22"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row>
    <row r="240" spans="1:22"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row>
    <row r="241" spans="1:22"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row>
    <row r="242" spans="1:22"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row>
    <row r="243" spans="1:22"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row>
    <row r="244" spans="1:22"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row>
    <row r="245" spans="1:22"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row>
    <row r="246" spans="1:22"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row>
    <row r="247" spans="1:22"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row>
    <row r="248" spans="1:22"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row>
    <row r="249" spans="1:22"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row>
    <row r="250" spans="1:22"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row>
    <row r="251" spans="1:22"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row>
    <row r="252" spans="1:22"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row>
    <row r="253" spans="1:22"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row>
    <row r="254" spans="1:22"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row>
    <row r="255" spans="1:22"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row>
    <row r="256" spans="1:22"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row>
    <row r="257" spans="1:22"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row>
    <row r="258" spans="1:22"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row>
    <row r="259" spans="1:22"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row>
    <row r="260" spans="1:22"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row>
    <row r="261" spans="1:22"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row>
    <row r="262" spans="1:22"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row>
    <row r="263" spans="1:22"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row>
    <row r="264" spans="1:22"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row>
    <row r="265" spans="1:22"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row>
    <row r="266" spans="1:22"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row>
    <row r="267" spans="1:22"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row>
    <row r="268" spans="1:22"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row>
    <row r="269" spans="1:22"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row>
    <row r="270" spans="1:22"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row>
    <row r="271" spans="1:22"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row>
    <row r="272" spans="1:22"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row>
    <row r="273" spans="1:22"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row>
    <row r="274" spans="1:22"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row>
    <row r="275" spans="1:22"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row>
    <row r="276" spans="1:22"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row>
    <row r="277" spans="1:22"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row>
    <row r="278" spans="1:22"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row>
    <row r="279" spans="1:22"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row>
    <row r="280" spans="1:22"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row>
    <row r="281" spans="1:22"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row>
    <row r="282" spans="1:22"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row>
    <row r="283" spans="1:22"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row>
    <row r="284" spans="1:22"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row>
    <row r="285" spans="1:22"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row>
    <row r="286" spans="1:22"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row>
    <row r="287" spans="1:22"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row>
    <row r="288" spans="1:22"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row>
    <row r="289" spans="1:22"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row>
    <row r="290" spans="1:22"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row>
    <row r="291" spans="1:22"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row>
    <row r="292" spans="1:22"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row>
    <row r="293" spans="1:22"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row>
    <row r="294" spans="1:22"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row>
    <row r="295" spans="1:22"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row>
    <row r="296" spans="1:22"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row>
    <row r="297" spans="1:22"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row>
    <row r="298" spans="1:22"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row>
    <row r="299" spans="1:22"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row>
    <row r="300" spans="1:22"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row>
    <row r="301" spans="1:22"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row>
    <row r="302" spans="1:22"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row>
    <row r="303" spans="1:22"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row>
    <row r="304" spans="1:22"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row>
    <row r="305" spans="1:22"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row>
    <row r="306" spans="1:22"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row>
    <row r="307" spans="1:22"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row>
    <row r="308" spans="1:22"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row>
    <row r="309" spans="1:22"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row>
    <row r="310" spans="1:22"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row>
    <row r="311" spans="1:22"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row>
    <row r="312" spans="1:22"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row>
    <row r="313" spans="1:22"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row>
    <row r="314" spans="1:22"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row>
    <row r="315" spans="1:22"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row>
    <row r="316" spans="1:22"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row>
    <row r="317" spans="1:22"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row>
    <row r="318" spans="1:22"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row>
    <row r="319" spans="1:22"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row>
    <row r="320" spans="1:22"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row>
    <row r="321" spans="1:22"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row>
    <row r="322" spans="1:22"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row>
    <row r="323" spans="1:22"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row>
    <row r="324" spans="1:22"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row>
    <row r="325" spans="1:22"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row>
    <row r="326" spans="1:22"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row>
    <row r="327" spans="1:22"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row>
    <row r="328" spans="1:22"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row>
  </sheetData>
  <mergeCells count="12">
    <mergeCell ref="D40:D45"/>
    <mergeCell ref="A24:C24"/>
    <mergeCell ref="A5:C5"/>
    <mergeCell ref="A16:C16"/>
    <mergeCell ref="A18:C18"/>
    <mergeCell ref="A7:C7"/>
    <mergeCell ref="A9:C9"/>
    <mergeCell ref="A10:C10"/>
    <mergeCell ref="A12:C12"/>
    <mergeCell ref="A13:C13"/>
    <mergeCell ref="A15:C15"/>
    <mergeCell ref="A39:C39"/>
  </mergeCells>
  <phoneticPr fontId="0" type="noConversion"/>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O36" sqref="O36"/>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2" s="80" customFormat="1" ht="18.75" customHeight="1" x14ac:dyDescent="0.2">
      <c r="A1" s="19"/>
      <c r="S1" s="16" t="s">
        <v>22</v>
      </c>
    </row>
    <row r="2" spans="1:22" s="80" customFormat="1" ht="18.75" customHeight="1" x14ac:dyDescent="0.3">
      <c r="A2" s="19"/>
      <c r="S2" s="14" t="s">
        <v>6</v>
      </c>
    </row>
    <row r="3" spans="1:22" s="80" customFormat="1" ht="24" customHeight="1" x14ac:dyDescent="0.3">
      <c r="S3" s="14" t="s">
        <v>21</v>
      </c>
    </row>
    <row r="4" spans="1:22" s="80" customFormat="1" ht="15.75" x14ac:dyDescent="0.25">
      <c r="D4" s="12"/>
      <c r="E4" s="12"/>
      <c r="F4" s="12"/>
      <c r="G4" s="12"/>
      <c r="H4" s="12"/>
      <c r="I4" s="12"/>
      <c r="J4" s="12"/>
    </row>
    <row r="5" spans="1:22" s="80" customFormat="1" ht="18.75" x14ac:dyDescent="0.3">
      <c r="H5" s="14"/>
    </row>
    <row r="6" spans="1:22" s="80" customFormat="1" ht="18.75" x14ac:dyDescent="0.2">
      <c r="D6" s="17"/>
      <c r="E6" s="17"/>
      <c r="F6" s="17"/>
      <c r="G6" s="17"/>
      <c r="H6" s="17"/>
      <c r="I6" s="17"/>
      <c r="J6" s="17"/>
      <c r="K6" s="17"/>
      <c r="L6" s="17"/>
      <c r="M6" s="17"/>
      <c r="N6" s="17"/>
      <c r="O6" s="17"/>
      <c r="P6" s="17"/>
      <c r="Q6" s="17"/>
      <c r="R6" s="17"/>
      <c r="S6" s="17"/>
      <c r="T6" s="17"/>
      <c r="U6" s="17"/>
      <c r="V6" s="17"/>
    </row>
    <row r="7" spans="1:22" s="80" customFormat="1" ht="18.75" x14ac:dyDescent="0.2">
      <c r="D7" s="85"/>
      <c r="E7" s="85"/>
      <c r="F7" s="85"/>
      <c r="G7" s="85"/>
      <c r="H7" s="85"/>
      <c r="I7" s="17"/>
      <c r="J7" s="17"/>
      <c r="K7" s="17"/>
      <c r="L7" s="17"/>
      <c r="M7" s="17"/>
      <c r="N7" s="17"/>
      <c r="O7" s="17"/>
      <c r="P7" s="17"/>
      <c r="Q7" s="17"/>
      <c r="R7" s="17"/>
      <c r="S7" s="17"/>
      <c r="T7" s="17"/>
      <c r="U7" s="17"/>
      <c r="V7" s="17"/>
    </row>
    <row r="8" spans="1:22" s="80" customFormat="1" ht="18.75" x14ac:dyDescent="0.2">
      <c r="D8" s="18"/>
      <c r="E8" s="18"/>
      <c r="F8" s="18"/>
      <c r="G8" s="18"/>
      <c r="H8" s="18"/>
      <c r="I8" s="17"/>
      <c r="J8" s="17"/>
      <c r="K8" s="17"/>
      <c r="L8" s="17"/>
      <c r="M8" s="17"/>
      <c r="N8" s="17"/>
      <c r="O8" s="17"/>
      <c r="P8" s="17"/>
      <c r="Q8" s="17"/>
      <c r="R8" s="17"/>
      <c r="S8" s="17"/>
      <c r="T8" s="17"/>
      <c r="U8" s="17"/>
      <c r="V8" s="17"/>
    </row>
    <row r="9" spans="1:22" s="80" customFormat="1" ht="18.75" x14ac:dyDescent="0.2">
      <c r="D9" s="15"/>
      <c r="E9" s="15"/>
      <c r="F9" s="177" t="str">
        <f>'1. паспорт местоположение'!$A$5</f>
        <v>Год раскрытия информации: 2019 год</v>
      </c>
      <c r="G9" s="177"/>
      <c r="H9" s="177"/>
      <c r="I9" s="17"/>
      <c r="J9" s="17"/>
      <c r="K9" s="17"/>
      <c r="L9" s="17"/>
      <c r="M9" s="17"/>
      <c r="N9" s="17"/>
      <c r="O9" s="17"/>
      <c r="P9" s="17"/>
      <c r="Q9" s="17"/>
      <c r="R9" s="17"/>
      <c r="S9" s="17"/>
      <c r="T9" s="17"/>
      <c r="U9" s="17"/>
      <c r="V9" s="17"/>
    </row>
    <row r="10" spans="1:22" s="80" customFormat="1" ht="18.75" x14ac:dyDescent="0.2">
      <c r="D10" s="85"/>
      <c r="E10" s="85"/>
      <c r="F10" s="13"/>
      <c r="I10" s="17"/>
      <c r="J10" s="17"/>
      <c r="K10" s="17"/>
      <c r="L10" s="17"/>
      <c r="M10" s="17"/>
      <c r="N10" s="17"/>
      <c r="O10" s="17"/>
      <c r="P10" s="17"/>
      <c r="Q10" s="17"/>
      <c r="R10" s="17"/>
      <c r="S10" s="17"/>
      <c r="T10" s="17"/>
      <c r="U10" s="17"/>
      <c r="V10" s="17"/>
    </row>
    <row r="11" spans="1:22" s="80" customFormat="1" ht="18.75" x14ac:dyDescent="0.2">
      <c r="D11" s="18"/>
      <c r="E11" s="18"/>
      <c r="F11" s="181" t="s">
        <v>5</v>
      </c>
      <c r="G11" s="181"/>
      <c r="H11" s="181"/>
      <c r="I11" s="17"/>
      <c r="J11" s="17"/>
      <c r="K11" s="17"/>
      <c r="L11" s="17"/>
      <c r="M11" s="17"/>
      <c r="N11" s="17"/>
      <c r="O11" s="17"/>
      <c r="P11" s="17"/>
      <c r="Q11" s="17"/>
      <c r="R11" s="17"/>
      <c r="S11" s="17"/>
      <c r="T11" s="17"/>
      <c r="U11" s="17"/>
      <c r="V11" s="17"/>
    </row>
    <row r="12" spans="1:22" s="80" customFormat="1" ht="18.75" x14ac:dyDescent="0.2">
      <c r="D12" s="15"/>
      <c r="E12" s="15"/>
      <c r="F12" s="85"/>
      <c r="G12" s="85"/>
      <c r="H12" s="85"/>
      <c r="I12" s="17"/>
      <c r="J12" s="17"/>
      <c r="K12" s="17"/>
      <c r="L12" s="17"/>
      <c r="M12" s="17"/>
      <c r="N12" s="17"/>
      <c r="O12" s="17"/>
      <c r="P12" s="17"/>
      <c r="Q12" s="17"/>
      <c r="R12" s="17"/>
      <c r="S12" s="17"/>
      <c r="T12" s="17"/>
      <c r="U12" s="17"/>
      <c r="V12" s="17"/>
    </row>
    <row r="13" spans="1:22" s="83" customFormat="1" ht="15.75" customHeight="1" x14ac:dyDescent="0.2">
      <c r="D13" s="1"/>
      <c r="E13" s="1"/>
      <c r="F13" s="182" t="s">
        <v>268</v>
      </c>
      <c r="G13" s="182"/>
      <c r="H13" s="182"/>
      <c r="I13" s="1"/>
      <c r="J13" s="1"/>
      <c r="K13" s="1"/>
      <c r="L13" s="1"/>
      <c r="M13" s="1"/>
      <c r="N13" s="1"/>
      <c r="O13" s="1"/>
      <c r="P13" s="1"/>
      <c r="Q13" s="1"/>
      <c r="R13" s="1"/>
      <c r="S13" s="1"/>
      <c r="T13" s="1"/>
      <c r="U13" s="1"/>
      <c r="V13" s="1"/>
    </row>
    <row r="14" spans="1:22" s="25" customFormat="1" ht="15.75" x14ac:dyDescent="0.2">
      <c r="D14" s="18"/>
      <c r="E14" s="18"/>
      <c r="F14" s="183" t="s">
        <v>4</v>
      </c>
      <c r="G14" s="183"/>
      <c r="H14" s="183"/>
      <c r="I14" s="18"/>
      <c r="J14" s="18"/>
      <c r="K14" s="18"/>
      <c r="L14" s="18"/>
      <c r="M14" s="18"/>
      <c r="N14" s="18"/>
      <c r="O14" s="18"/>
      <c r="P14" s="18"/>
      <c r="Q14" s="18"/>
      <c r="R14" s="18"/>
      <c r="S14" s="18"/>
      <c r="T14" s="18"/>
      <c r="U14" s="18"/>
      <c r="V14" s="18"/>
    </row>
    <row r="15" spans="1:22" s="25" customFormat="1" ht="15" customHeight="1" x14ac:dyDescent="0.2">
      <c r="D15" s="15"/>
      <c r="E15" s="15"/>
      <c r="F15" s="85"/>
      <c r="G15" s="85"/>
      <c r="H15" s="85"/>
      <c r="I15" s="15"/>
      <c r="J15" s="15"/>
      <c r="K15" s="15"/>
      <c r="L15" s="15"/>
      <c r="M15" s="15"/>
      <c r="N15" s="15"/>
      <c r="O15" s="15"/>
      <c r="P15" s="15"/>
      <c r="Q15" s="15"/>
      <c r="R15" s="15"/>
      <c r="S15" s="15"/>
      <c r="T15" s="15"/>
      <c r="U15" s="15"/>
      <c r="V15" s="15"/>
    </row>
    <row r="16" spans="1:22" s="80" customFormat="1" ht="18.75" customHeight="1" x14ac:dyDescent="0.2">
      <c r="A16" s="177"/>
      <c r="B16" s="177"/>
      <c r="C16" s="177"/>
      <c r="D16" s="177"/>
      <c r="E16" s="177"/>
      <c r="F16" s="182" t="str">
        <f>'1. паспорт местоположение'!$A$12</f>
        <v>I_Che143</v>
      </c>
      <c r="G16" s="182"/>
      <c r="H16" s="182"/>
      <c r="I16" s="177"/>
      <c r="J16" s="177"/>
      <c r="K16" s="177"/>
      <c r="L16" s="177"/>
      <c r="M16" s="177"/>
      <c r="N16" s="177"/>
      <c r="O16" s="177"/>
      <c r="P16" s="177"/>
      <c r="Q16" s="177"/>
      <c r="R16" s="177"/>
      <c r="S16" s="177"/>
    </row>
    <row r="17" spans="1:28" s="80" customFormat="1" ht="15.75" customHeight="1" x14ac:dyDescent="0.2">
      <c r="A17" s="177"/>
      <c r="B17" s="177"/>
      <c r="C17" s="177"/>
      <c r="D17" s="177"/>
      <c r="E17" s="177"/>
      <c r="F17" s="183" t="s">
        <v>3</v>
      </c>
      <c r="G17" s="183"/>
      <c r="H17" s="183"/>
      <c r="I17" s="177"/>
      <c r="J17" s="177"/>
      <c r="K17" s="177"/>
      <c r="L17" s="177"/>
      <c r="M17" s="177"/>
      <c r="N17" s="177"/>
      <c r="O17" s="177"/>
      <c r="P17" s="177"/>
      <c r="Q17" s="177"/>
      <c r="R17" s="177"/>
      <c r="S17" s="177"/>
    </row>
    <row r="18" spans="1:28" s="80" customFormat="1" ht="18.75" x14ac:dyDescent="0.2">
      <c r="A18" s="177"/>
      <c r="B18" s="177"/>
      <c r="C18" s="177"/>
      <c r="D18" s="177"/>
      <c r="E18" s="177"/>
      <c r="F18" s="1"/>
      <c r="G18" s="1"/>
      <c r="H18" s="1"/>
      <c r="I18" s="177"/>
      <c r="J18" s="177"/>
      <c r="K18" s="177"/>
      <c r="L18" s="177"/>
      <c r="M18" s="177"/>
      <c r="N18" s="177"/>
      <c r="O18" s="177"/>
      <c r="P18" s="177"/>
      <c r="Q18" s="177"/>
      <c r="R18" s="177"/>
      <c r="S18" s="177"/>
      <c r="T18" s="17"/>
      <c r="U18" s="17"/>
      <c r="V18" s="17"/>
      <c r="W18" s="17"/>
      <c r="X18" s="17"/>
      <c r="Y18" s="17"/>
      <c r="Z18" s="17"/>
      <c r="AA18" s="17"/>
      <c r="AB18" s="17"/>
    </row>
    <row r="19" spans="1:28" s="80" customFormat="1" ht="105.75" customHeight="1" x14ac:dyDescent="0.2">
      <c r="A19" s="177"/>
      <c r="B19" s="177"/>
      <c r="C19" s="177"/>
      <c r="D19" s="177"/>
      <c r="E19" s="177"/>
      <c r="F19"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G19" s="184"/>
      <c r="H19" s="184"/>
      <c r="I19" s="177"/>
      <c r="J19" s="177"/>
      <c r="K19" s="177"/>
      <c r="L19" s="177"/>
      <c r="M19" s="177"/>
      <c r="N19" s="177"/>
      <c r="O19" s="177"/>
      <c r="P19" s="177"/>
      <c r="Q19" s="177"/>
      <c r="R19" s="177"/>
      <c r="S19" s="177"/>
      <c r="T19" s="17"/>
      <c r="U19" s="17"/>
      <c r="V19" s="17"/>
      <c r="W19" s="17"/>
      <c r="X19" s="17"/>
      <c r="Y19" s="17"/>
      <c r="Z19" s="17"/>
      <c r="AA19" s="17"/>
      <c r="AB19" s="17"/>
    </row>
    <row r="20" spans="1:28" s="80" customFormat="1" ht="18.75" x14ac:dyDescent="0.2">
      <c r="A20" s="177"/>
      <c r="B20" s="177"/>
      <c r="C20" s="177"/>
      <c r="D20" s="177"/>
      <c r="E20" s="177"/>
      <c r="F20" s="183" t="s">
        <v>2</v>
      </c>
      <c r="G20" s="183"/>
      <c r="H20" s="183"/>
      <c r="I20" s="177"/>
      <c r="J20" s="177"/>
      <c r="K20" s="177"/>
      <c r="L20" s="177"/>
      <c r="M20" s="177"/>
      <c r="N20" s="177"/>
      <c r="O20" s="177"/>
      <c r="P20" s="177"/>
      <c r="Q20" s="177"/>
      <c r="R20" s="177"/>
      <c r="S20" s="177"/>
      <c r="T20" s="17"/>
      <c r="U20" s="17"/>
      <c r="V20" s="17"/>
      <c r="W20" s="17"/>
      <c r="X20" s="17"/>
      <c r="Y20" s="17"/>
      <c r="Z20" s="17"/>
      <c r="AA20" s="17"/>
      <c r="AB20" s="17"/>
    </row>
    <row r="21" spans="1:28" s="80" customFormat="1" ht="18.75" x14ac:dyDescent="0.2">
      <c r="A21" s="177"/>
      <c r="B21" s="177"/>
      <c r="C21" s="177"/>
      <c r="D21" s="177"/>
      <c r="E21" s="177"/>
      <c r="F21" s="183"/>
      <c r="G21" s="183"/>
      <c r="H21" s="183"/>
      <c r="I21" s="177"/>
      <c r="J21" s="177"/>
      <c r="K21" s="177"/>
      <c r="L21" s="177"/>
      <c r="M21" s="177"/>
      <c r="N21" s="177"/>
      <c r="O21" s="177"/>
      <c r="P21" s="177"/>
      <c r="Q21" s="177"/>
      <c r="R21" s="177"/>
      <c r="S21" s="177"/>
      <c r="T21" s="17"/>
      <c r="U21" s="17"/>
      <c r="V21" s="17"/>
      <c r="W21" s="17"/>
      <c r="X21" s="17"/>
      <c r="Y21" s="17"/>
      <c r="Z21" s="17"/>
      <c r="AA21" s="17"/>
      <c r="AB21" s="17"/>
    </row>
    <row r="22" spans="1:28" s="25" customFormat="1" ht="15" customHeight="1" x14ac:dyDescent="0.2">
      <c r="A22" s="177"/>
      <c r="B22" s="177"/>
      <c r="C22" s="177"/>
      <c r="D22" s="177"/>
      <c r="E22" s="177"/>
      <c r="F22" s="183"/>
      <c r="G22" s="183"/>
      <c r="H22" s="183"/>
      <c r="I22" s="177"/>
      <c r="J22" s="177"/>
      <c r="K22" s="177"/>
      <c r="L22" s="177"/>
      <c r="M22" s="177"/>
      <c r="N22" s="177"/>
      <c r="O22" s="177"/>
      <c r="P22" s="177"/>
      <c r="Q22" s="177"/>
      <c r="R22" s="177"/>
      <c r="S22" s="177"/>
      <c r="T22" s="15"/>
      <c r="U22" s="15"/>
      <c r="V22" s="15"/>
      <c r="W22" s="15"/>
      <c r="X22" s="15"/>
      <c r="Y22" s="15"/>
      <c r="Z22" s="15"/>
      <c r="AA22" s="15"/>
      <c r="AB22" s="15"/>
    </row>
    <row r="23" spans="1:28" s="25" customFormat="1" ht="15" customHeight="1" x14ac:dyDescent="0.2">
      <c r="A23" s="177"/>
      <c r="B23" s="177"/>
      <c r="C23" s="177"/>
      <c r="D23" s="177"/>
      <c r="E23" s="177"/>
      <c r="F23" s="188"/>
      <c r="G23" s="188"/>
      <c r="H23" s="188"/>
      <c r="I23" s="177"/>
      <c r="J23" s="177"/>
      <c r="K23" s="177"/>
      <c r="L23" s="177"/>
      <c r="M23" s="177"/>
      <c r="N23" s="177"/>
      <c r="O23" s="177"/>
      <c r="P23" s="177"/>
      <c r="Q23" s="177"/>
      <c r="R23" s="177"/>
      <c r="S23" s="177"/>
      <c r="T23" s="81"/>
      <c r="U23" s="81"/>
      <c r="V23" s="81"/>
      <c r="W23" s="81"/>
      <c r="X23" s="81"/>
      <c r="Y23" s="81"/>
    </row>
    <row r="24" spans="1:28" s="25" customFormat="1" ht="45.75" customHeight="1" x14ac:dyDescent="0.2">
      <c r="A24" s="189" t="s">
        <v>279</v>
      </c>
      <c r="B24" s="189"/>
      <c r="C24" s="189"/>
      <c r="D24" s="189"/>
      <c r="E24" s="189"/>
      <c r="F24" s="189"/>
      <c r="G24" s="189"/>
      <c r="H24" s="189"/>
      <c r="I24" s="189"/>
      <c r="J24" s="189"/>
      <c r="K24" s="189"/>
      <c r="L24" s="189"/>
      <c r="M24" s="189"/>
      <c r="N24" s="189"/>
      <c r="O24" s="189"/>
      <c r="P24" s="189"/>
      <c r="Q24" s="189"/>
      <c r="R24" s="189"/>
      <c r="S24" s="189"/>
      <c r="T24" s="122"/>
      <c r="U24" s="122"/>
      <c r="V24" s="122"/>
      <c r="W24" s="122"/>
      <c r="X24" s="122"/>
      <c r="Y24" s="122"/>
      <c r="Z24" s="122"/>
      <c r="AA24" s="122"/>
      <c r="AB24" s="122"/>
    </row>
    <row r="25" spans="1:28" s="25" customFormat="1" ht="15" customHeight="1" x14ac:dyDescent="0.2">
      <c r="A25" s="190"/>
      <c r="B25" s="190"/>
      <c r="C25" s="190"/>
      <c r="D25" s="190"/>
      <c r="E25" s="190"/>
      <c r="F25" s="190"/>
      <c r="G25" s="190"/>
      <c r="H25" s="190"/>
      <c r="I25" s="190"/>
      <c r="J25" s="190"/>
      <c r="K25" s="190"/>
      <c r="L25" s="190"/>
      <c r="M25" s="190"/>
      <c r="N25" s="190"/>
      <c r="O25" s="190"/>
      <c r="P25" s="190"/>
      <c r="Q25" s="190"/>
      <c r="R25" s="190"/>
      <c r="S25" s="190"/>
      <c r="T25" s="81"/>
      <c r="U25" s="81"/>
      <c r="V25" s="81"/>
      <c r="W25" s="81"/>
      <c r="X25" s="81"/>
      <c r="Y25" s="81"/>
    </row>
    <row r="26" spans="1:28" s="25" customFormat="1" ht="54" customHeight="1" x14ac:dyDescent="0.2">
      <c r="A26" s="185" t="s">
        <v>1</v>
      </c>
      <c r="B26" s="185" t="s">
        <v>280</v>
      </c>
      <c r="C26" s="186" t="s">
        <v>281</v>
      </c>
      <c r="D26" s="185" t="s">
        <v>282</v>
      </c>
      <c r="E26" s="185" t="s">
        <v>283</v>
      </c>
      <c r="F26" s="185" t="s">
        <v>284</v>
      </c>
      <c r="G26" s="185" t="s">
        <v>285</v>
      </c>
      <c r="H26" s="185" t="s">
        <v>286</v>
      </c>
      <c r="I26" s="185" t="s">
        <v>287</v>
      </c>
      <c r="J26" s="185" t="s">
        <v>288</v>
      </c>
      <c r="K26" s="185" t="s">
        <v>29</v>
      </c>
      <c r="L26" s="185" t="s">
        <v>289</v>
      </c>
      <c r="M26" s="185" t="s">
        <v>290</v>
      </c>
      <c r="N26" s="185" t="s">
        <v>291</v>
      </c>
      <c r="O26" s="185" t="s">
        <v>292</v>
      </c>
      <c r="P26" s="185" t="s">
        <v>293</v>
      </c>
      <c r="Q26" s="185" t="s">
        <v>294</v>
      </c>
      <c r="R26" s="185"/>
      <c r="S26" s="191" t="s">
        <v>295</v>
      </c>
      <c r="T26" s="81"/>
      <c r="U26" s="81"/>
      <c r="V26" s="81"/>
      <c r="W26" s="81"/>
      <c r="X26" s="81"/>
      <c r="Y26" s="81"/>
    </row>
    <row r="27" spans="1:28" s="25" customFormat="1" ht="180.75" customHeight="1" x14ac:dyDescent="0.2">
      <c r="A27" s="185"/>
      <c r="B27" s="185"/>
      <c r="C27" s="187"/>
      <c r="D27" s="185"/>
      <c r="E27" s="185"/>
      <c r="F27" s="185"/>
      <c r="G27" s="185"/>
      <c r="H27" s="185"/>
      <c r="I27" s="185"/>
      <c r="J27" s="185"/>
      <c r="K27" s="185"/>
      <c r="L27" s="185"/>
      <c r="M27" s="185"/>
      <c r="N27" s="185"/>
      <c r="O27" s="185"/>
      <c r="P27" s="185"/>
      <c r="Q27" s="123" t="s">
        <v>296</v>
      </c>
      <c r="R27" s="23" t="s">
        <v>297</v>
      </c>
      <c r="S27" s="191"/>
      <c r="T27" s="1"/>
      <c r="U27" s="1"/>
      <c r="V27" s="1"/>
      <c r="W27" s="1"/>
      <c r="X27" s="1"/>
      <c r="Y27" s="1"/>
      <c r="Z27" s="126"/>
      <c r="AA27" s="126"/>
      <c r="AB27" s="126"/>
    </row>
    <row r="28" spans="1:28" s="25" customFormat="1" ht="18.75" x14ac:dyDescent="0.2">
      <c r="A28" s="123">
        <v>1</v>
      </c>
      <c r="B28" s="152">
        <v>2</v>
      </c>
      <c r="C28" s="123">
        <v>3</v>
      </c>
      <c r="D28" s="152">
        <v>4</v>
      </c>
      <c r="E28" s="123">
        <v>5</v>
      </c>
      <c r="F28" s="152">
        <v>6</v>
      </c>
      <c r="G28" s="123">
        <v>7</v>
      </c>
      <c r="H28" s="152">
        <v>8</v>
      </c>
      <c r="I28" s="123">
        <v>9</v>
      </c>
      <c r="J28" s="152">
        <v>10</v>
      </c>
      <c r="K28" s="123">
        <v>11</v>
      </c>
      <c r="L28" s="152">
        <v>12</v>
      </c>
      <c r="M28" s="123">
        <v>13</v>
      </c>
      <c r="N28" s="152">
        <v>14</v>
      </c>
      <c r="O28" s="123">
        <v>15</v>
      </c>
      <c r="P28" s="152">
        <v>16</v>
      </c>
      <c r="Q28" s="123">
        <v>17</v>
      </c>
      <c r="R28" s="152">
        <v>18</v>
      </c>
      <c r="S28" s="123">
        <v>19</v>
      </c>
      <c r="T28" s="1"/>
      <c r="U28" s="1"/>
      <c r="V28" s="1"/>
      <c r="W28" s="1"/>
      <c r="X28" s="1"/>
      <c r="Y28" s="1"/>
      <c r="Z28" s="126"/>
      <c r="AA28" s="126"/>
      <c r="AB28" s="126"/>
    </row>
    <row r="29" spans="1:28" s="25" customFormat="1" ht="32.25" customHeight="1" x14ac:dyDescent="0.2">
      <c r="A29" s="153">
        <v>1</v>
      </c>
      <c r="B29" s="154" t="s">
        <v>298</v>
      </c>
      <c r="C29" s="154" t="s">
        <v>298</v>
      </c>
      <c r="D29" s="154" t="str">
        <f>IF(B29="нд","нд",IF('3.3 паспорт описание'!C37="Объект введен на основные фонды",'3.3 паспорт описание'!C37,"в работе"))</f>
        <v>нд</v>
      </c>
      <c r="E29" s="76" t="s">
        <v>298</v>
      </c>
      <c r="F29" s="154" t="s">
        <v>298</v>
      </c>
      <c r="G29" s="154" t="s">
        <v>298</v>
      </c>
      <c r="H29" s="154" t="s">
        <v>298</v>
      </c>
      <c r="I29" s="155" t="s">
        <v>298</v>
      </c>
      <c r="J29" s="154" t="s">
        <v>298</v>
      </c>
      <c r="K29" s="76" t="s">
        <v>298</v>
      </c>
      <c r="L29" s="76" t="s">
        <v>298</v>
      </c>
      <c r="M29" s="154" t="s">
        <v>298</v>
      </c>
      <c r="N29" s="76" t="s">
        <v>298</v>
      </c>
      <c r="O29" s="76" t="s">
        <v>298</v>
      </c>
      <c r="P29" s="76" t="s">
        <v>298</v>
      </c>
      <c r="Q29" s="76" t="s">
        <v>298</v>
      </c>
      <c r="R29" s="76" t="s">
        <v>298</v>
      </c>
      <c r="S29" s="154" t="s">
        <v>298</v>
      </c>
      <c r="T29" s="1"/>
      <c r="U29" s="1"/>
      <c r="V29" s="1"/>
      <c r="W29" s="1"/>
      <c r="X29" s="1"/>
      <c r="Y29" s="1"/>
      <c r="Z29" s="126"/>
      <c r="AA29" s="126"/>
      <c r="AB29" s="126"/>
    </row>
    <row r="30" spans="1:28" ht="18.75" x14ac:dyDescent="0.25">
      <c r="A30" s="77" t="s">
        <v>365</v>
      </c>
      <c r="B30" s="77" t="s">
        <v>365</v>
      </c>
      <c r="C30" s="77"/>
      <c r="D30" s="77"/>
      <c r="E30" s="77" t="s">
        <v>365</v>
      </c>
      <c r="F30" s="77" t="s">
        <v>365</v>
      </c>
      <c r="G30" s="77" t="s">
        <v>365</v>
      </c>
      <c r="H30" s="77" t="s">
        <v>365</v>
      </c>
      <c r="I30" s="77"/>
      <c r="J30" s="77"/>
      <c r="K30" s="77"/>
      <c r="L30" s="77"/>
      <c r="M30" s="77" t="s">
        <v>365</v>
      </c>
      <c r="N30" s="77" t="s">
        <v>365</v>
      </c>
      <c r="O30" s="77" t="s">
        <v>365</v>
      </c>
      <c r="P30" s="77" t="s">
        <v>365</v>
      </c>
      <c r="Q30" s="77" t="s">
        <v>365</v>
      </c>
      <c r="R30" s="156"/>
      <c r="S30" s="156"/>
      <c r="T30" s="130"/>
      <c r="U30" s="130"/>
      <c r="V30" s="130"/>
      <c r="W30" s="130"/>
      <c r="X30" s="130"/>
      <c r="Y30" s="130"/>
      <c r="Z30" s="130"/>
      <c r="AA30" s="130"/>
      <c r="AB30" s="130"/>
    </row>
    <row r="31" spans="1:28" ht="15.75" x14ac:dyDescent="0.25">
      <c r="A31" s="157"/>
      <c r="B31" s="154" t="s">
        <v>461</v>
      </c>
      <c r="C31" s="154"/>
      <c r="D31" s="154"/>
      <c r="E31" s="157" t="s">
        <v>462</v>
      </c>
      <c r="F31" s="157" t="s">
        <v>462</v>
      </c>
      <c r="G31" s="157" t="s">
        <v>462</v>
      </c>
      <c r="H31" s="157"/>
      <c r="I31" s="157"/>
      <c r="J31" s="157"/>
      <c r="K31" s="157"/>
      <c r="L31" s="157"/>
      <c r="M31" s="157"/>
      <c r="N31" s="157"/>
      <c r="O31" s="157"/>
      <c r="P31" s="157"/>
      <c r="Q31" s="158"/>
      <c r="R31" s="159"/>
      <c r="S31" s="159"/>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47">
    <mergeCell ref="K26:K27"/>
    <mergeCell ref="S26:S27"/>
    <mergeCell ref="L26:L27"/>
    <mergeCell ref="M26:M27"/>
    <mergeCell ref="N26:N27"/>
    <mergeCell ref="O26:O27"/>
    <mergeCell ref="P26:P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I16:S16"/>
    <mergeCell ref="A17:E17"/>
    <mergeCell ref="I19:S19"/>
    <mergeCell ref="A20:E20"/>
    <mergeCell ref="F20:H20"/>
    <mergeCell ref="I20:S20"/>
    <mergeCell ref="F17:H17"/>
    <mergeCell ref="A18:E18"/>
    <mergeCell ref="I17:S17"/>
    <mergeCell ref="I18:S18"/>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6" sqref="O36"/>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80" customFormat="1" ht="18.75" customHeight="1" x14ac:dyDescent="0.3">
      <c r="A3" s="19"/>
      <c r="T3" s="14" t="s">
        <v>6</v>
      </c>
    </row>
    <row r="4" spans="1:27" s="80" customFormat="1" ht="18.75" customHeight="1" x14ac:dyDescent="0.3">
      <c r="A4" s="19"/>
      <c r="T4" s="14" t="s">
        <v>21</v>
      </c>
    </row>
    <row r="5" spans="1:27" s="80" customFormat="1" ht="18.75" customHeight="1" x14ac:dyDescent="0.2">
      <c r="A5" s="192"/>
      <c r="B5" s="192"/>
      <c r="C5" s="192"/>
      <c r="D5" s="192"/>
      <c r="E5" s="192"/>
      <c r="F5" s="192"/>
      <c r="G5" s="192"/>
      <c r="H5" s="192"/>
      <c r="I5" s="192"/>
      <c r="J5" s="192"/>
      <c r="K5" s="192"/>
      <c r="L5" s="192"/>
      <c r="M5" s="192"/>
      <c r="N5" s="192"/>
      <c r="O5" s="192"/>
      <c r="P5" s="192"/>
      <c r="Q5" s="192"/>
      <c r="R5" s="192"/>
      <c r="S5" s="192"/>
      <c r="T5" s="192"/>
    </row>
    <row r="6" spans="1:27" s="80" customFormat="1" x14ac:dyDescent="0.2">
      <c r="A6" s="177" t="str">
        <f>'1. паспорт местоположение'!$A$5</f>
        <v>Год раскрытия информации: 2019 год</v>
      </c>
      <c r="B6" s="177"/>
      <c r="C6" s="177"/>
      <c r="D6" s="177"/>
      <c r="E6" s="177"/>
      <c r="F6" s="177"/>
      <c r="G6" s="177"/>
      <c r="H6" s="177"/>
      <c r="I6" s="177"/>
      <c r="J6" s="177"/>
      <c r="K6" s="177"/>
      <c r="L6" s="177"/>
      <c r="M6" s="177"/>
      <c r="N6" s="177"/>
      <c r="O6" s="177"/>
      <c r="P6" s="177"/>
      <c r="Q6" s="177"/>
      <c r="R6" s="177"/>
      <c r="S6" s="177"/>
      <c r="T6" s="177"/>
      <c r="U6" s="78"/>
      <c r="V6" s="78"/>
      <c r="W6" s="78"/>
      <c r="X6" s="78"/>
      <c r="Y6" s="78"/>
      <c r="Z6" s="78"/>
      <c r="AA6" s="78"/>
    </row>
    <row r="7" spans="1:27" s="80" customFormat="1" ht="15.75" customHeight="1" x14ac:dyDescent="0.2">
      <c r="A7" s="192">
        <v>0</v>
      </c>
      <c r="B7" s="192"/>
      <c r="C7" s="192"/>
      <c r="D7" s="192"/>
      <c r="E7" s="192"/>
      <c r="F7" s="192"/>
      <c r="G7" s="192"/>
      <c r="H7" s="192"/>
      <c r="I7" s="192"/>
      <c r="J7" s="192"/>
      <c r="K7" s="192"/>
      <c r="L7" s="192"/>
      <c r="M7" s="192"/>
      <c r="N7" s="192"/>
      <c r="O7" s="192"/>
      <c r="P7" s="192"/>
      <c r="Q7" s="192"/>
      <c r="R7" s="192"/>
      <c r="S7" s="192"/>
      <c r="T7" s="192"/>
    </row>
    <row r="8" spans="1:27" s="80" customFormat="1" ht="18.75" x14ac:dyDescent="0.2">
      <c r="A8" s="181" t="s">
        <v>5</v>
      </c>
      <c r="B8" s="181"/>
      <c r="C8" s="181"/>
      <c r="D8" s="181"/>
      <c r="E8" s="181"/>
      <c r="F8" s="181"/>
      <c r="G8" s="181"/>
      <c r="H8" s="181"/>
      <c r="I8" s="181"/>
      <c r="J8" s="181"/>
      <c r="K8" s="181"/>
      <c r="L8" s="181"/>
      <c r="M8" s="181"/>
      <c r="N8" s="181"/>
      <c r="O8" s="181"/>
      <c r="P8" s="181"/>
      <c r="Q8" s="181"/>
      <c r="R8" s="181"/>
      <c r="S8" s="181"/>
      <c r="T8" s="181"/>
      <c r="U8" s="85"/>
      <c r="V8" s="85"/>
      <c r="W8" s="85"/>
      <c r="X8" s="85"/>
      <c r="Y8" s="85"/>
    </row>
    <row r="9" spans="1:27" s="80" customFormat="1" ht="18.75" x14ac:dyDescent="0.2">
      <c r="A9" s="192">
        <v>0</v>
      </c>
      <c r="B9" s="192"/>
      <c r="C9" s="192"/>
      <c r="D9" s="192"/>
      <c r="E9" s="192"/>
      <c r="F9" s="192"/>
      <c r="G9" s="192"/>
      <c r="H9" s="192"/>
      <c r="I9" s="192"/>
      <c r="J9" s="192"/>
      <c r="K9" s="192"/>
      <c r="L9" s="192"/>
      <c r="M9" s="192"/>
      <c r="N9" s="192"/>
      <c r="O9" s="192"/>
      <c r="P9" s="192"/>
      <c r="Q9" s="192"/>
      <c r="R9" s="192"/>
      <c r="S9" s="192"/>
      <c r="T9" s="192"/>
      <c r="U9" s="17"/>
      <c r="V9" s="17"/>
      <c r="W9" s="17"/>
    </row>
    <row r="10" spans="1:27" s="80" customFormat="1" ht="18.75" customHeight="1" x14ac:dyDescent="0.2">
      <c r="A10" s="182" t="s">
        <v>268</v>
      </c>
      <c r="B10" s="182"/>
      <c r="C10" s="182"/>
      <c r="D10" s="182"/>
      <c r="E10" s="182"/>
      <c r="F10" s="182"/>
      <c r="G10" s="182"/>
      <c r="H10" s="182"/>
      <c r="I10" s="182"/>
      <c r="J10" s="182"/>
      <c r="K10" s="182"/>
      <c r="L10" s="182"/>
      <c r="M10" s="182"/>
      <c r="N10" s="182"/>
      <c r="O10" s="182"/>
      <c r="P10" s="182"/>
      <c r="Q10" s="182"/>
      <c r="R10" s="182"/>
      <c r="S10" s="182"/>
      <c r="T10" s="182"/>
      <c r="U10" s="86"/>
      <c r="V10" s="86"/>
      <c r="W10" s="86"/>
      <c r="X10" s="86"/>
      <c r="Y10" s="86"/>
    </row>
    <row r="11" spans="1:27" s="80" customFormat="1" ht="18.75" customHeight="1" x14ac:dyDescent="0.2">
      <c r="A11" s="183" t="s">
        <v>4</v>
      </c>
      <c r="B11" s="183"/>
      <c r="C11" s="183"/>
      <c r="D11" s="183"/>
      <c r="E11" s="183"/>
      <c r="F11" s="183"/>
      <c r="G11" s="183"/>
      <c r="H11" s="183"/>
      <c r="I11" s="183"/>
      <c r="J11" s="183"/>
      <c r="K11" s="183"/>
      <c r="L11" s="183"/>
      <c r="M11" s="183"/>
      <c r="N11" s="183"/>
      <c r="O11" s="183"/>
      <c r="P11" s="183"/>
      <c r="Q11" s="183"/>
      <c r="R11" s="183"/>
      <c r="S11" s="183"/>
      <c r="T11" s="183"/>
      <c r="U11" s="84"/>
      <c r="V11" s="84"/>
      <c r="W11" s="84"/>
      <c r="X11" s="84"/>
      <c r="Y11" s="84"/>
    </row>
    <row r="12" spans="1:27" s="80" customFormat="1" ht="18.75" x14ac:dyDescent="0.2">
      <c r="A12" s="192">
        <v>0</v>
      </c>
      <c r="B12" s="192"/>
      <c r="C12" s="192"/>
      <c r="D12" s="192"/>
      <c r="E12" s="192"/>
      <c r="F12" s="192"/>
      <c r="G12" s="192"/>
      <c r="H12" s="192"/>
      <c r="I12" s="192"/>
      <c r="J12" s="192"/>
      <c r="K12" s="192"/>
      <c r="L12" s="192"/>
      <c r="M12" s="192"/>
      <c r="N12" s="192"/>
      <c r="O12" s="192"/>
      <c r="P12" s="192"/>
      <c r="Q12" s="192"/>
      <c r="R12" s="192"/>
      <c r="S12" s="192"/>
      <c r="T12" s="192"/>
      <c r="U12" s="17"/>
      <c r="V12" s="17"/>
      <c r="W12" s="17"/>
    </row>
    <row r="13" spans="1:27" s="80" customFormat="1" ht="18.75" customHeight="1" x14ac:dyDescent="0.2">
      <c r="A13" s="182" t="str">
        <f>'1. паспорт местоположение'!$A$12</f>
        <v>I_Che143</v>
      </c>
      <c r="B13" s="182"/>
      <c r="C13" s="182"/>
      <c r="D13" s="182"/>
      <c r="E13" s="182"/>
      <c r="F13" s="182"/>
      <c r="G13" s="182"/>
      <c r="H13" s="182"/>
      <c r="I13" s="182"/>
      <c r="J13" s="182"/>
      <c r="K13" s="182"/>
      <c r="L13" s="182"/>
      <c r="M13" s="182"/>
      <c r="N13" s="182"/>
      <c r="O13" s="182"/>
      <c r="P13" s="182"/>
      <c r="Q13" s="182"/>
      <c r="R13" s="182"/>
      <c r="S13" s="182"/>
      <c r="T13" s="182"/>
      <c r="U13" s="86"/>
      <c r="V13" s="86"/>
      <c r="W13" s="86"/>
      <c r="X13" s="86"/>
      <c r="Y13" s="86"/>
    </row>
    <row r="14" spans="1:27" s="80" customFormat="1" ht="18.75" customHeight="1" x14ac:dyDescent="0.2">
      <c r="A14" s="183" t="s">
        <v>3</v>
      </c>
      <c r="B14" s="183"/>
      <c r="C14" s="183"/>
      <c r="D14" s="183"/>
      <c r="E14" s="183"/>
      <c r="F14" s="183"/>
      <c r="G14" s="183"/>
      <c r="H14" s="183"/>
      <c r="I14" s="183"/>
      <c r="J14" s="183"/>
      <c r="K14" s="183"/>
      <c r="L14" s="183"/>
      <c r="M14" s="183"/>
      <c r="N14" s="183"/>
      <c r="O14" s="183"/>
      <c r="P14" s="183"/>
      <c r="Q14" s="183"/>
      <c r="R14" s="183"/>
      <c r="S14" s="183"/>
      <c r="T14" s="183"/>
      <c r="U14" s="84"/>
      <c r="V14" s="84"/>
      <c r="W14" s="84"/>
      <c r="X14" s="84"/>
      <c r="Y14" s="84"/>
    </row>
    <row r="15" spans="1:27" s="83" customFormat="1" ht="15.75" customHeight="1" x14ac:dyDescent="0.2">
      <c r="A15" s="208">
        <v>0</v>
      </c>
      <c r="B15" s="208"/>
      <c r="C15" s="208"/>
      <c r="D15" s="208"/>
      <c r="E15" s="208"/>
      <c r="F15" s="208"/>
      <c r="G15" s="208"/>
      <c r="H15" s="208"/>
      <c r="I15" s="208"/>
      <c r="J15" s="208"/>
      <c r="K15" s="208"/>
      <c r="L15" s="208"/>
      <c r="M15" s="208"/>
      <c r="N15" s="208"/>
      <c r="O15" s="208"/>
      <c r="P15" s="208"/>
      <c r="Q15" s="208"/>
      <c r="R15" s="208"/>
      <c r="S15" s="208"/>
      <c r="T15" s="208"/>
      <c r="U15" s="1"/>
      <c r="V15" s="1"/>
      <c r="W15" s="1"/>
    </row>
    <row r="16" spans="1:27" s="25" customFormat="1" ht="64.5" customHeight="1" x14ac:dyDescent="0.2">
      <c r="A16"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B16" s="184"/>
      <c r="C16" s="184"/>
      <c r="D16" s="184"/>
      <c r="E16" s="184"/>
      <c r="F16" s="184"/>
      <c r="G16" s="184"/>
      <c r="H16" s="184"/>
      <c r="I16" s="184"/>
      <c r="J16" s="184"/>
      <c r="K16" s="184"/>
      <c r="L16" s="184"/>
      <c r="M16" s="184"/>
      <c r="N16" s="184"/>
      <c r="O16" s="184"/>
      <c r="P16" s="184"/>
      <c r="Q16" s="184"/>
      <c r="R16" s="184"/>
      <c r="S16" s="184"/>
      <c r="T16" s="184"/>
      <c r="U16" s="86"/>
      <c r="V16" s="86"/>
      <c r="W16" s="86"/>
      <c r="X16" s="86"/>
      <c r="Y16" s="86"/>
    </row>
    <row r="17" spans="1:113" s="25" customFormat="1" ht="15" customHeight="1" x14ac:dyDescent="0.2">
      <c r="A17" s="183" t="s">
        <v>2</v>
      </c>
      <c r="B17" s="183"/>
      <c r="C17" s="183"/>
      <c r="D17" s="183"/>
      <c r="E17" s="183"/>
      <c r="F17" s="183"/>
      <c r="G17" s="183"/>
      <c r="H17" s="183"/>
      <c r="I17" s="183"/>
      <c r="J17" s="183"/>
      <c r="K17" s="183"/>
      <c r="L17" s="183"/>
      <c r="M17" s="183"/>
      <c r="N17" s="183"/>
      <c r="O17" s="183"/>
      <c r="P17" s="183"/>
      <c r="Q17" s="183"/>
      <c r="R17" s="183"/>
      <c r="S17" s="183"/>
      <c r="T17" s="183"/>
      <c r="U17" s="84"/>
      <c r="V17" s="84"/>
      <c r="W17" s="84"/>
      <c r="X17" s="84"/>
      <c r="Y17" s="84"/>
    </row>
    <row r="18" spans="1:113" s="25"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25" customFormat="1" ht="15" customHeight="1" x14ac:dyDescent="0.2">
      <c r="A19" s="196" t="s">
        <v>299</v>
      </c>
      <c r="B19" s="196"/>
      <c r="C19" s="196"/>
      <c r="D19" s="196"/>
      <c r="E19" s="196"/>
      <c r="F19" s="196"/>
      <c r="G19" s="196"/>
      <c r="H19" s="196"/>
      <c r="I19" s="196"/>
      <c r="J19" s="196"/>
      <c r="K19" s="196"/>
      <c r="L19" s="196"/>
      <c r="M19" s="196"/>
      <c r="N19" s="196"/>
      <c r="O19" s="196"/>
      <c r="P19" s="196"/>
      <c r="Q19" s="196"/>
      <c r="R19" s="196"/>
      <c r="S19" s="196"/>
      <c r="T19" s="196"/>
    </row>
    <row r="20" spans="1:113" s="26" customFormat="1" ht="21" customHeight="1" x14ac:dyDescent="0.25">
      <c r="A20" s="19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198" t="s">
        <v>1</v>
      </c>
      <c r="B21" s="201" t="s">
        <v>300</v>
      </c>
      <c r="C21" s="202"/>
      <c r="D21" s="205" t="s">
        <v>301</v>
      </c>
      <c r="E21" s="201" t="s">
        <v>302</v>
      </c>
      <c r="F21" s="202"/>
      <c r="G21" s="201" t="s">
        <v>303</v>
      </c>
      <c r="H21" s="202"/>
      <c r="I21" s="201" t="s">
        <v>304</v>
      </c>
      <c r="J21" s="202"/>
      <c r="K21" s="205" t="s">
        <v>305</v>
      </c>
      <c r="L21" s="201" t="s">
        <v>306</v>
      </c>
      <c r="M21" s="202"/>
      <c r="N21" s="201" t="s">
        <v>307</v>
      </c>
      <c r="O21" s="202"/>
      <c r="P21" s="205" t="s">
        <v>308</v>
      </c>
      <c r="Q21" s="193" t="s">
        <v>36</v>
      </c>
      <c r="R21" s="210"/>
      <c r="S21" s="193" t="s">
        <v>35</v>
      </c>
      <c r="T21" s="194"/>
    </row>
    <row r="22" spans="1:113" ht="204.75" customHeight="1" x14ac:dyDescent="0.25">
      <c r="A22" s="199"/>
      <c r="B22" s="203"/>
      <c r="C22" s="204"/>
      <c r="D22" s="206"/>
      <c r="E22" s="203"/>
      <c r="F22" s="204"/>
      <c r="G22" s="203"/>
      <c r="H22" s="204"/>
      <c r="I22" s="203"/>
      <c r="J22" s="204"/>
      <c r="K22" s="207"/>
      <c r="L22" s="203"/>
      <c r="M22" s="204"/>
      <c r="N22" s="203"/>
      <c r="O22" s="204"/>
      <c r="P22" s="207"/>
      <c r="Q22" s="27" t="s">
        <v>34</v>
      </c>
      <c r="R22" s="27" t="s">
        <v>246</v>
      </c>
      <c r="S22" s="27" t="s">
        <v>33</v>
      </c>
      <c r="T22" s="27" t="s">
        <v>32</v>
      </c>
    </row>
    <row r="23" spans="1:113" ht="51.75" customHeight="1" x14ac:dyDescent="0.25">
      <c r="A23" s="200"/>
      <c r="B23" s="27" t="s">
        <v>30</v>
      </c>
      <c r="C23" s="27" t="s">
        <v>31</v>
      </c>
      <c r="D23" s="207"/>
      <c r="E23" s="27" t="s">
        <v>30</v>
      </c>
      <c r="F23" s="27" t="s">
        <v>31</v>
      </c>
      <c r="G23" s="27" t="s">
        <v>30</v>
      </c>
      <c r="H23" s="27" t="s">
        <v>31</v>
      </c>
      <c r="I23" s="27" t="s">
        <v>30</v>
      </c>
      <c r="J23" s="27" t="s">
        <v>31</v>
      </c>
      <c r="K23" s="27" t="s">
        <v>30</v>
      </c>
      <c r="L23" s="27" t="s">
        <v>30</v>
      </c>
      <c r="M23" s="27" t="s">
        <v>31</v>
      </c>
      <c r="N23" s="27" t="s">
        <v>30</v>
      </c>
      <c r="O23" s="27" t="s">
        <v>31</v>
      </c>
      <c r="P23" s="82"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298</v>
      </c>
      <c r="C25" s="30" t="s">
        <v>298</v>
      </c>
      <c r="D25" s="30" t="s">
        <v>298</v>
      </c>
      <c r="E25" s="30" t="s">
        <v>298</v>
      </c>
      <c r="F25" s="30" t="s">
        <v>298</v>
      </c>
      <c r="G25" s="30" t="s">
        <v>298</v>
      </c>
      <c r="H25" s="30" t="s">
        <v>298</v>
      </c>
      <c r="I25" s="30" t="s">
        <v>298</v>
      </c>
      <c r="J25" s="30" t="s">
        <v>298</v>
      </c>
      <c r="K25" s="30" t="s">
        <v>298</v>
      </c>
      <c r="L25" s="30" t="s">
        <v>298</v>
      </c>
      <c r="M25" s="30" t="s">
        <v>298</v>
      </c>
      <c r="N25" s="30" t="s">
        <v>298</v>
      </c>
      <c r="O25" s="30" t="s">
        <v>298</v>
      </c>
      <c r="P25" s="30" t="s">
        <v>298</v>
      </c>
      <c r="Q25" s="31" t="s">
        <v>298</v>
      </c>
      <c r="R25" s="31" t="s">
        <v>298</v>
      </c>
      <c r="S25" s="31" t="s">
        <v>298</v>
      </c>
      <c r="T25" s="31" t="s">
        <v>298</v>
      </c>
    </row>
    <row r="26" spans="1:113" ht="3" customHeight="1" x14ac:dyDescent="0.25"/>
    <row r="27" spans="1:113" s="32" customFormat="1" ht="12.75" x14ac:dyDescent="0.2">
      <c r="B27" s="33"/>
      <c r="C27" s="33"/>
      <c r="K27" s="33"/>
    </row>
    <row r="28" spans="1:113" s="32" customFormat="1" x14ac:dyDescent="0.25">
      <c r="B28" s="34" t="s">
        <v>309</v>
      </c>
      <c r="C28" s="34"/>
      <c r="D28" s="34"/>
      <c r="E28" s="34"/>
      <c r="F28" s="34"/>
      <c r="G28" s="34"/>
      <c r="H28" s="34"/>
      <c r="I28" s="34"/>
      <c r="J28" s="34"/>
      <c r="K28" s="34"/>
      <c r="L28" s="34"/>
      <c r="M28" s="34"/>
      <c r="N28" s="34"/>
      <c r="O28" s="34"/>
      <c r="P28" s="34"/>
      <c r="Q28" s="34"/>
      <c r="R28" s="34"/>
    </row>
    <row r="29" spans="1:113" x14ac:dyDescent="0.25">
      <c r="B29" s="209" t="s">
        <v>310</v>
      </c>
      <c r="C29" s="209"/>
      <c r="D29" s="209"/>
      <c r="E29" s="209"/>
      <c r="F29" s="209"/>
      <c r="G29" s="209"/>
      <c r="H29" s="209"/>
      <c r="I29" s="209"/>
      <c r="J29" s="209"/>
      <c r="K29" s="209"/>
      <c r="L29" s="209"/>
      <c r="M29" s="209"/>
      <c r="N29" s="209"/>
      <c r="O29" s="209"/>
      <c r="P29" s="209"/>
      <c r="Q29" s="209"/>
      <c r="R29" s="209"/>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311</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312</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313</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314</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315</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316</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318</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319</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320</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B29:R29"/>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Normal="100" zoomScaleSheetLayoutView="55" workbookViewId="0">
      <selection activeCell="O36" sqref="O36"/>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80" customFormat="1" ht="18.75" customHeight="1" x14ac:dyDescent="0.3">
      <c r="E2" s="19"/>
      <c r="AA2" s="14" t="s">
        <v>6</v>
      </c>
    </row>
    <row r="3" spans="1:27" s="80" customFormat="1" ht="18.75" customHeight="1" x14ac:dyDescent="0.3">
      <c r="E3" s="19"/>
      <c r="AA3" s="14" t="s">
        <v>21</v>
      </c>
    </row>
    <row r="4" spans="1:27" s="80" customFormat="1" x14ac:dyDescent="0.2">
      <c r="E4" s="13"/>
    </row>
    <row r="5" spans="1:27" s="80" customFormat="1" x14ac:dyDescent="0.2">
      <c r="A5" s="177" t="str">
        <f>'1. паспорт местоположение'!$A$5</f>
        <v>Год раскрытия информации: 2019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0" customFormat="1" x14ac:dyDescent="0.2">
      <c r="A6" s="78"/>
      <c r="B6" s="78"/>
      <c r="C6" s="78"/>
      <c r="D6" s="78"/>
      <c r="E6" s="78"/>
      <c r="F6" s="78"/>
      <c r="G6" s="78"/>
      <c r="H6" s="78"/>
      <c r="I6" s="78"/>
      <c r="J6" s="78"/>
      <c r="K6" s="78"/>
      <c r="L6" s="78"/>
      <c r="M6" s="78"/>
      <c r="N6" s="78"/>
      <c r="O6" s="78"/>
      <c r="P6" s="78"/>
      <c r="Q6" s="78"/>
      <c r="R6" s="78"/>
      <c r="S6" s="78"/>
      <c r="T6" s="78"/>
    </row>
    <row r="7" spans="1:27" s="80" customFormat="1" ht="18.75" x14ac:dyDescent="0.2">
      <c r="E7" s="181" t="s">
        <v>5</v>
      </c>
      <c r="F7" s="181"/>
      <c r="G7" s="181"/>
      <c r="H7" s="181"/>
      <c r="I7" s="181"/>
      <c r="J7" s="181"/>
      <c r="K7" s="181"/>
      <c r="L7" s="181"/>
      <c r="M7" s="181"/>
      <c r="N7" s="181"/>
      <c r="O7" s="181"/>
      <c r="P7" s="181"/>
      <c r="Q7" s="181"/>
      <c r="R7" s="181"/>
      <c r="S7" s="181"/>
      <c r="T7" s="181"/>
      <c r="U7" s="181"/>
      <c r="V7" s="181"/>
      <c r="W7" s="181"/>
      <c r="X7" s="181"/>
      <c r="Y7" s="181"/>
    </row>
    <row r="8" spans="1:27" s="80" customFormat="1" ht="18.75" x14ac:dyDescent="0.2">
      <c r="E8" s="85"/>
      <c r="F8" s="85"/>
      <c r="G8" s="85"/>
      <c r="H8" s="85"/>
      <c r="I8" s="85"/>
      <c r="J8" s="85"/>
      <c r="K8" s="85"/>
      <c r="L8" s="85"/>
      <c r="M8" s="85"/>
      <c r="N8" s="85"/>
      <c r="O8" s="85"/>
      <c r="P8" s="85"/>
      <c r="Q8" s="85"/>
      <c r="R8" s="85"/>
      <c r="S8" s="17"/>
      <c r="T8" s="17"/>
      <c r="U8" s="17"/>
      <c r="V8" s="17"/>
      <c r="W8" s="17"/>
    </row>
    <row r="9" spans="1:27" s="80" customFormat="1" ht="18.75" customHeight="1" x14ac:dyDescent="0.2">
      <c r="E9" s="182" t="s">
        <v>268</v>
      </c>
      <c r="F9" s="182"/>
      <c r="G9" s="182"/>
      <c r="H9" s="182"/>
      <c r="I9" s="182"/>
      <c r="J9" s="182"/>
      <c r="K9" s="182"/>
      <c r="L9" s="182"/>
      <c r="M9" s="182"/>
      <c r="N9" s="182"/>
      <c r="O9" s="182"/>
      <c r="P9" s="182"/>
      <c r="Q9" s="182"/>
      <c r="R9" s="182"/>
      <c r="S9" s="182"/>
      <c r="T9" s="182"/>
      <c r="U9" s="182"/>
      <c r="V9" s="182"/>
      <c r="W9" s="182"/>
      <c r="X9" s="182"/>
      <c r="Y9" s="182"/>
    </row>
    <row r="10" spans="1:27" s="80" customFormat="1" ht="18.75" customHeight="1" x14ac:dyDescent="0.2">
      <c r="E10" s="183" t="s">
        <v>4</v>
      </c>
      <c r="F10" s="183"/>
      <c r="G10" s="183"/>
      <c r="H10" s="183"/>
      <c r="I10" s="183"/>
      <c r="J10" s="183"/>
      <c r="K10" s="183"/>
      <c r="L10" s="183"/>
      <c r="M10" s="183"/>
      <c r="N10" s="183"/>
      <c r="O10" s="183"/>
      <c r="P10" s="183"/>
      <c r="Q10" s="183"/>
      <c r="R10" s="183"/>
      <c r="S10" s="183"/>
      <c r="T10" s="183"/>
      <c r="U10" s="183"/>
      <c r="V10" s="183"/>
      <c r="W10" s="183"/>
      <c r="X10" s="183"/>
      <c r="Y10" s="183"/>
    </row>
    <row r="11" spans="1:27" s="80" customFormat="1" ht="18.75" x14ac:dyDescent="0.2">
      <c r="E11" s="85"/>
      <c r="F11" s="85"/>
      <c r="G11" s="85"/>
      <c r="H11" s="85"/>
      <c r="I11" s="85"/>
      <c r="J11" s="85"/>
      <c r="K11" s="85"/>
      <c r="L11" s="85"/>
      <c r="M11" s="85"/>
      <c r="N11" s="85"/>
      <c r="O11" s="85"/>
      <c r="P11" s="85"/>
      <c r="Q11" s="85"/>
      <c r="R11" s="85"/>
      <c r="S11" s="17"/>
      <c r="T11" s="17"/>
      <c r="U11" s="17"/>
      <c r="V11" s="17"/>
      <c r="W11" s="17"/>
    </row>
    <row r="12" spans="1:27" s="80" customFormat="1" ht="18.75" customHeight="1" x14ac:dyDescent="0.2">
      <c r="E12" s="182" t="str">
        <f>'1. паспорт местоположение'!$A$12</f>
        <v>I_Che143</v>
      </c>
      <c r="F12" s="182"/>
      <c r="G12" s="182"/>
      <c r="H12" s="182"/>
      <c r="I12" s="182"/>
      <c r="J12" s="182"/>
      <c r="K12" s="182"/>
      <c r="L12" s="182"/>
      <c r="M12" s="182"/>
      <c r="N12" s="182"/>
      <c r="O12" s="182"/>
      <c r="P12" s="182"/>
      <c r="Q12" s="182"/>
      <c r="R12" s="182"/>
      <c r="S12" s="182"/>
      <c r="T12" s="182"/>
      <c r="U12" s="182"/>
      <c r="V12" s="182"/>
      <c r="W12" s="182"/>
      <c r="X12" s="182"/>
      <c r="Y12" s="182"/>
    </row>
    <row r="13" spans="1:27" s="80" customFormat="1" ht="18.75" customHeight="1" x14ac:dyDescent="0.2">
      <c r="E13" s="183" t="s">
        <v>3</v>
      </c>
      <c r="F13" s="183"/>
      <c r="G13" s="183"/>
      <c r="H13" s="183"/>
      <c r="I13" s="183"/>
      <c r="J13" s="183"/>
      <c r="K13" s="183"/>
      <c r="L13" s="183"/>
      <c r="M13" s="183"/>
      <c r="N13" s="183"/>
      <c r="O13" s="183"/>
      <c r="P13" s="183"/>
      <c r="Q13" s="183"/>
      <c r="R13" s="183"/>
      <c r="S13" s="183"/>
      <c r="T13" s="183"/>
      <c r="U13" s="183"/>
      <c r="V13" s="183"/>
      <c r="W13" s="183"/>
      <c r="X13" s="183"/>
      <c r="Y13" s="183"/>
    </row>
    <row r="14" spans="1:27" s="83"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F15" s="184"/>
      <c r="G15" s="184"/>
      <c r="H15" s="184"/>
      <c r="I15" s="184"/>
      <c r="J15" s="184"/>
      <c r="K15" s="184"/>
      <c r="L15" s="184"/>
      <c r="M15" s="184"/>
      <c r="N15" s="184"/>
      <c r="O15" s="184"/>
      <c r="P15" s="184"/>
      <c r="Q15" s="184"/>
      <c r="R15" s="184"/>
      <c r="S15" s="184"/>
      <c r="T15" s="184"/>
      <c r="U15" s="184"/>
      <c r="V15" s="184"/>
      <c r="W15" s="184"/>
      <c r="X15" s="184"/>
      <c r="Y15" s="184"/>
    </row>
    <row r="16" spans="1:27" s="25" customFormat="1" ht="15" customHeight="1" x14ac:dyDescent="0.2">
      <c r="E16" s="183" t="s">
        <v>2</v>
      </c>
      <c r="F16" s="183"/>
      <c r="G16" s="183"/>
      <c r="H16" s="183"/>
      <c r="I16" s="183"/>
      <c r="J16" s="183"/>
      <c r="K16" s="183"/>
      <c r="L16" s="183"/>
      <c r="M16" s="183"/>
      <c r="N16" s="183"/>
      <c r="O16" s="183"/>
      <c r="P16" s="183"/>
      <c r="Q16" s="183"/>
      <c r="R16" s="183"/>
      <c r="S16" s="183"/>
      <c r="T16" s="183"/>
      <c r="U16" s="183"/>
      <c r="V16" s="183"/>
      <c r="W16" s="183"/>
      <c r="X16" s="183"/>
      <c r="Y16" s="183"/>
    </row>
    <row r="17" spans="1:27" s="25"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25"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248</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26" customFormat="1" ht="21" customHeight="1" x14ac:dyDescent="0.25"/>
    <row r="21" spans="1:27" ht="15.75" customHeight="1" x14ac:dyDescent="0.25">
      <c r="A21" s="205" t="s">
        <v>1</v>
      </c>
      <c r="B21" s="201" t="s">
        <v>253</v>
      </c>
      <c r="C21" s="202"/>
      <c r="D21" s="201" t="s">
        <v>255</v>
      </c>
      <c r="E21" s="202"/>
      <c r="F21" s="193" t="s">
        <v>29</v>
      </c>
      <c r="G21" s="194"/>
      <c r="H21" s="194"/>
      <c r="I21" s="210"/>
      <c r="J21" s="205" t="s">
        <v>256</v>
      </c>
      <c r="K21" s="201" t="s">
        <v>257</v>
      </c>
      <c r="L21" s="202"/>
      <c r="M21" s="201" t="s">
        <v>258</v>
      </c>
      <c r="N21" s="202"/>
      <c r="O21" s="201" t="s">
        <v>247</v>
      </c>
      <c r="P21" s="202"/>
      <c r="Q21" s="201" t="s">
        <v>41</v>
      </c>
      <c r="R21" s="202"/>
      <c r="S21" s="205" t="s">
        <v>40</v>
      </c>
      <c r="T21" s="205" t="s">
        <v>259</v>
      </c>
      <c r="U21" s="205" t="s">
        <v>254</v>
      </c>
      <c r="V21" s="201" t="s">
        <v>39</v>
      </c>
      <c r="W21" s="202"/>
      <c r="X21" s="193" t="s">
        <v>36</v>
      </c>
      <c r="Y21" s="194"/>
      <c r="Z21" s="193" t="s">
        <v>35</v>
      </c>
      <c r="AA21" s="194"/>
    </row>
    <row r="22" spans="1:27" ht="216" customHeight="1" x14ac:dyDescent="0.25">
      <c r="A22" s="206"/>
      <c r="B22" s="203"/>
      <c r="C22" s="204"/>
      <c r="D22" s="203"/>
      <c r="E22" s="204"/>
      <c r="F22" s="193" t="s">
        <v>38</v>
      </c>
      <c r="G22" s="210"/>
      <c r="H22" s="193" t="s">
        <v>37</v>
      </c>
      <c r="I22" s="210"/>
      <c r="J22" s="207"/>
      <c r="K22" s="203"/>
      <c r="L22" s="204"/>
      <c r="M22" s="203"/>
      <c r="N22" s="204"/>
      <c r="O22" s="203"/>
      <c r="P22" s="204"/>
      <c r="Q22" s="203"/>
      <c r="R22" s="204"/>
      <c r="S22" s="207"/>
      <c r="T22" s="207"/>
      <c r="U22" s="207"/>
      <c r="V22" s="203"/>
      <c r="W22" s="204"/>
      <c r="X22" s="27" t="s">
        <v>34</v>
      </c>
      <c r="Y22" s="27" t="s">
        <v>246</v>
      </c>
      <c r="Z22" s="27" t="s">
        <v>33</v>
      </c>
      <c r="AA22" s="27" t="s">
        <v>32</v>
      </c>
    </row>
    <row r="23" spans="1:27" ht="60" customHeight="1" x14ac:dyDescent="0.25">
      <c r="A23" s="207"/>
      <c r="B23" s="82" t="s">
        <v>30</v>
      </c>
      <c r="C23" s="82" t="s">
        <v>31</v>
      </c>
      <c r="D23" s="82" t="s">
        <v>30</v>
      </c>
      <c r="E23" s="82" t="s">
        <v>31</v>
      </c>
      <c r="F23" s="82" t="s">
        <v>30</v>
      </c>
      <c r="G23" s="82" t="s">
        <v>31</v>
      </c>
      <c r="H23" s="82" t="s">
        <v>30</v>
      </c>
      <c r="I23" s="82" t="s">
        <v>31</v>
      </c>
      <c r="J23" s="82" t="s">
        <v>30</v>
      </c>
      <c r="K23" s="82" t="s">
        <v>30</v>
      </c>
      <c r="L23" s="82" t="s">
        <v>31</v>
      </c>
      <c r="M23" s="82" t="s">
        <v>30</v>
      </c>
      <c r="N23" s="82" t="s">
        <v>31</v>
      </c>
      <c r="O23" s="82" t="s">
        <v>30</v>
      </c>
      <c r="P23" s="82" t="s">
        <v>31</v>
      </c>
      <c r="Q23" s="82" t="s">
        <v>30</v>
      </c>
      <c r="R23" s="82" t="s">
        <v>31</v>
      </c>
      <c r="S23" s="82" t="s">
        <v>30</v>
      </c>
      <c r="T23" s="82" t="s">
        <v>30</v>
      </c>
      <c r="U23" s="82" t="s">
        <v>30</v>
      </c>
      <c r="V23" s="82" t="s">
        <v>30</v>
      </c>
      <c r="W23" s="82" t="s">
        <v>31</v>
      </c>
      <c r="X23" s="82" t="s">
        <v>30</v>
      </c>
      <c r="Y23" s="82" t="s">
        <v>30</v>
      </c>
      <c r="Z23" s="27" t="s">
        <v>30</v>
      </c>
      <c r="AA23" s="27" t="s">
        <v>30</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26" customFormat="1" ht="60.75" customHeight="1" x14ac:dyDescent="0.25">
      <c r="A25" s="148"/>
      <c r="B25" s="31" t="s">
        <v>298</v>
      </c>
      <c r="C25" s="31" t="s">
        <v>298</v>
      </c>
      <c r="D25" s="31" t="s">
        <v>298</v>
      </c>
      <c r="E25" s="31" t="s">
        <v>298</v>
      </c>
      <c r="F25" s="31" t="s">
        <v>298</v>
      </c>
      <c r="G25" s="31" t="s">
        <v>298</v>
      </c>
      <c r="H25" s="31" t="s">
        <v>298</v>
      </c>
      <c r="I25" s="31" t="s">
        <v>298</v>
      </c>
      <c r="J25" s="31" t="s">
        <v>298</v>
      </c>
      <c r="K25" s="31" t="s">
        <v>298</v>
      </c>
      <c r="L25" s="31" t="s">
        <v>298</v>
      </c>
      <c r="M25" s="31" t="s">
        <v>298</v>
      </c>
      <c r="N25" s="31" t="s">
        <v>298</v>
      </c>
      <c r="O25" s="31" t="s">
        <v>298</v>
      </c>
      <c r="P25" s="31" t="s">
        <v>298</v>
      </c>
      <c r="Q25" s="31" t="s">
        <v>298</v>
      </c>
      <c r="R25" s="31" t="s">
        <v>298</v>
      </c>
      <c r="S25" s="31" t="s">
        <v>298</v>
      </c>
      <c r="T25" s="31" t="s">
        <v>298</v>
      </c>
      <c r="U25" s="31" t="s">
        <v>298</v>
      </c>
      <c r="V25" s="31" t="s">
        <v>298</v>
      </c>
      <c r="W25" s="31" t="s">
        <v>298</v>
      </c>
      <c r="X25" s="31" t="s">
        <v>298</v>
      </c>
      <c r="Y25" s="31" t="s">
        <v>298</v>
      </c>
      <c r="Z25" s="31" t="s">
        <v>298</v>
      </c>
      <c r="AA25" s="31" t="s">
        <v>298</v>
      </c>
    </row>
    <row r="26" spans="1:27" ht="3" customHeight="1" x14ac:dyDescent="0.25">
      <c r="X26" s="149"/>
      <c r="Y26" s="150"/>
      <c r="Z26" s="36"/>
      <c r="AA26" s="36"/>
    </row>
    <row r="27" spans="1:27" s="32" customFormat="1" ht="12.75" x14ac:dyDescent="0.2">
      <c r="A27" s="33"/>
      <c r="B27" s="33"/>
      <c r="C27" s="33"/>
      <c r="E27" s="33"/>
      <c r="X27" s="151"/>
      <c r="Y27" s="151"/>
      <c r="Z27" s="151"/>
      <c r="AA27" s="151"/>
    </row>
    <row r="28" spans="1:27" s="32" customFormat="1" ht="12.75" x14ac:dyDescent="0.2">
      <c r="A28" s="33"/>
      <c r="B28" s="33"/>
      <c r="C28" s="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38" sqref="C38"/>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80" customFormat="1" ht="18.75" customHeight="1" x14ac:dyDescent="0.2">
      <c r="A1" s="19"/>
      <c r="C1" s="16" t="s">
        <v>22</v>
      </c>
    </row>
    <row r="2" spans="1:29" s="80" customFormat="1" ht="18.75" customHeight="1" x14ac:dyDescent="0.3">
      <c r="A2" s="19"/>
      <c r="C2" s="14" t="s">
        <v>6</v>
      </c>
    </row>
    <row r="3" spans="1:29" s="80" customFormat="1" ht="18.75" x14ac:dyDescent="0.3">
      <c r="A3" s="13"/>
      <c r="C3" s="14" t="s">
        <v>21</v>
      </c>
    </row>
    <row r="4" spans="1:29" s="80" customFormat="1" ht="18.75" x14ac:dyDescent="0.3">
      <c r="A4" s="13"/>
      <c r="C4" s="14"/>
    </row>
    <row r="5" spans="1:29" s="80" customFormat="1" ht="15.75" x14ac:dyDescent="0.2">
      <c r="A5" s="177" t="str">
        <f>'1. паспорт местоположение'!$A$5</f>
        <v>Год раскрытия информации: 2019 год</v>
      </c>
      <c r="B5" s="177"/>
      <c r="C5" s="17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0" customFormat="1" ht="18.75" x14ac:dyDescent="0.3">
      <c r="A6" s="13"/>
      <c r="G6" s="14"/>
    </row>
    <row r="7" spans="1:29" s="80" customFormat="1" ht="18.75" x14ac:dyDescent="0.2">
      <c r="A7" s="181" t="s">
        <v>5</v>
      </c>
      <c r="B7" s="181"/>
      <c r="C7" s="181"/>
      <c r="D7" s="17"/>
      <c r="E7" s="17"/>
      <c r="F7" s="17"/>
      <c r="G7" s="17"/>
      <c r="H7" s="17"/>
      <c r="I7" s="17"/>
      <c r="J7" s="17"/>
      <c r="K7" s="17"/>
      <c r="L7" s="17"/>
      <c r="M7" s="17"/>
      <c r="N7" s="17"/>
      <c r="O7" s="17"/>
      <c r="P7" s="17"/>
      <c r="Q7" s="17"/>
      <c r="R7" s="17"/>
      <c r="S7" s="17"/>
      <c r="T7" s="17"/>
      <c r="U7" s="17"/>
    </row>
    <row r="8" spans="1:29" s="80" customFormat="1" ht="18.75" x14ac:dyDescent="0.2">
      <c r="A8" s="181"/>
      <c r="B8" s="181"/>
      <c r="C8" s="181"/>
      <c r="D8" s="85"/>
      <c r="E8" s="85"/>
      <c r="F8" s="85"/>
      <c r="G8" s="85"/>
      <c r="H8" s="17"/>
      <c r="I8" s="17"/>
      <c r="J8" s="17"/>
      <c r="K8" s="17"/>
      <c r="L8" s="17"/>
      <c r="M8" s="17"/>
      <c r="N8" s="17"/>
      <c r="O8" s="17"/>
      <c r="P8" s="17"/>
      <c r="Q8" s="17"/>
      <c r="R8" s="17"/>
      <c r="S8" s="17"/>
      <c r="T8" s="17"/>
      <c r="U8" s="17"/>
    </row>
    <row r="9" spans="1:29" s="80" customFormat="1" ht="18.75" x14ac:dyDescent="0.2">
      <c r="A9" s="182" t="s">
        <v>268</v>
      </c>
      <c r="B9" s="182"/>
      <c r="C9" s="182"/>
      <c r="D9" s="18"/>
      <c r="E9" s="18"/>
      <c r="F9" s="18"/>
      <c r="G9" s="18"/>
      <c r="H9" s="17"/>
      <c r="I9" s="17"/>
      <c r="J9" s="17"/>
      <c r="K9" s="17"/>
      <c r="L9" s="17"/>
      <c r="M9" s="17"/>
      <c r="N9" s="17"/>
      <c r="O9" s="17"/>
      <c r="P9" s="17"/>
      <c r="Q9" s="17"/>
      <c r="R9" s="17"/>
      <c r="S9" s="17"/>
      <c r="T9" s="17"/>
      <c r="U9" s="17"/>
    </row>
    <row r="10" spans="1:29" s="80" customFormat="1" ht="18.75" x14ac:dyDescent="0.2">
      <c r="A10" s="183" t="s">
        <v>4</v>
      </c>
      <c r="B10" s="183"/>
      <c r="C10" s="183"/>
      <c r="D10" s="15"/>
      <c r="E10" s="15"/>
      <c r="F10" s="15"/>
      <c r="G10" s="15"/>
      <c r="H10" s="17"/>
      <c r="I10" s="17"/>
      <c r="J10" s="17"/>
      <c r="K10" s="17"/>
      <c r="L10" s="17"/>
      <c r="M10" s="17"/>
      <c r="N10" s="17"/>
      <c r="O10" s="17"/>
      <c r="P10" s="17"/>
      <c r="Q10" s="17"/>
      <c r="R10" s="17"/>
      <c r="S10" s="17"/>
      <c r="T10" s="17"/>
      <c r="U10" s="17"/>
    </row>
    <row r="11" spans="1:29" s="80" customFormat="1" ht="18.75" x14ac:dyDescent="0.2">
      <c r="A11" s="181"/>
      <c r="B11" s="181"/>
      <c r="C11" s="181"/>
      <c r="D11" s="85"/>
      <c r="E11" s="85"/>
      <c r="F11" s="85"/>
      <c r="G11" s="85"/>
      <c r="H11" s="17"/>
      <c r="I11" s="17"/>
      <c r="J11" s="17"/>
      <c r="K11" s="17"/>
      <c r="L11" s="17"/>
      <c r="M11" s="17"/>
      <c r="N11" s="17"/>
      <c r="O11" s="17"/>
      <c r="P11" s="17"/>
      <c r="Q11" s="17"/>
      <c r="R11" s="17"/>
      <c r="S11" s="17"/>
      <c r="T11" s="17"/>
      <c r="U11" s="17"/>
    </row>
    <row r="12" spans="1:29" s="80" customFormat="1" ht="18.75" x14ac:dyDescent="0.2">
      <c r="A12" s="182" t="str">
        <f>'1. паспорт местоположение'!$A$12</f>
        <v>I_Che143</v>
      </c>
      <c r="B12" s="182"/>
      <c r="C12" s="182"/>
      <c r="D12" s="18"/>
      <c r="E12" s="18"/>
      <c r="F12" s="18"/>
      <c r="G12" s="18"/>
      <c r="H12" s="17"/>
      <c r="I12" s="17"/>
      <c r="J12" s="17"/>
      <c r="K12" s="17"/>
      <c r="L12" s="17"/>
      <c r="M12" s="17"/>
      <c r="N12" s="17"/>
      <c r="O12" s="17"/>
      <c r="P12" s="17"/>
      <c r="Q12" s="17"/>
      <c r="R12" s="17"/>
      <c r="S12" s="17"/>
      <c r="T12" s="17"/>
      <c r="U12" s="17"/>
    </row>
    <row r="13" spans="1:29" s="80" customFormat="1" ht="18.75" x14ac:dyDescent="0.2">
      <c r="A13" s="183" t="s">
        <v>3</v>
      </c>
      <c r="B13" s="183"/>
      <c r="C13" s="183"/>
      <c r="D13" s="15"/>
      <c r="E13" s="15"/>
      <c r="F13" s="15"/>
      <c r="G13" s="15"/>
      <c r="H13" s="17"/>
      <c r="I13" s="17"/>
      <c r="J13" s="17"/>
      <c r="K13" s="17"/>
      <c r="L13" s="17"/>
      <c r="M13" s="17"/>
      <c r="N13" s="17"/>
      <c r="O13" s="17"/>
      <c r="P13" s="17"/>
      <c r="Q13" s="17"/>
      <c r="R13" s="17"/>
      <c r="S13" s="17"/>
      <c r="T13" s="17"/>
      <c r="U13" s="17"/>
    </row>
    <row r="14" spans="1:29" s="83" customFormat="1" ht="15.75" customHeight="1" x14ac:dyDescent="0.2">
      <c r="A14" s="211"/>
      <c r="B14" s="211"/>
      <c r="C14" s="211"/>
      <c r="D14" s="1"/>
      <c r="E14" s="1"/>
      <c r="F14" s="1"/>
      <c r="G14" s="1"/>
      <c r="H14" s="1"/>
      <c r="I14" s="1"/>
      <c r="J14" s="1"/>
      <c r="K14" s="1"/>
      <c r="L14" s="1"/>
      <c r="M14" s="1"/>
      <c r="N14" s="1"/>
      <c r="O14" s="1"/>
      <c r="P14" s="1"/>
      <c r="Q14" s="1"/>
      <c r="R14" s="1"/>
      <c r="S14" s="1"/>
      <c r="T14" s="1"/>
      <c r="U14" s="1"/>
    </row>
    <row r="15" spans="1:29" s="25" customFormat="1" ht="87.75" customHeight="1" x14ac:dyDescent="0.2">
      <c r="A15"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B15" s="184"/>
      <c r="C15" s="184"/>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183" t="s">
        <v>2</v>
      </c>
      <c r="B16" s="183"/>
      <c r="C16" s="183"/>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195"/>
      <c r="B17" s="195"/>
      <c r="C17" s="195"/>
      <c r="D17" s="81"/>
      <c r="E17" s="81"/>
      <c r="F17" s="81"/>
      <c r="G17" s="81"/>
      <c r="H17" s="81"/>
      <c r="I17" s="81"/>
      <c r="J17" s="81"/>
      <c r="K17" s="81"/>
      <c r="L17" s="81"/>
      <c r="M17" s="81"/>
      <c r="N17" s="81"/>
      <c r="O17" s="81"/>
      <c r="P17" s="81"/>
      <c r="Q17" s="81"/>
      <c r="R17" s="81"/>
    </row>
    <row r="18" spans="1:21" s="25" customFormat="1" ht="27.75" customHeight="1" x14ac:dyDescent="0.2">
      <c r="A18" s="189" t="s">
        <v>245</v>
      </c>
      <c r="B18" s="189"/>
      <c r="C18" s="189"/>
      <c r="D18" s="122"/>
      <c r="E18" s="122"/>
      <c r="F18" s="122"/>
      <c r="G18" s="122"/>
      <c r="H18" s="122"/>
      <c r="I18" s="122"/>
      <c r="J18" s="122"/>
      <c r="K18" s="122"/>
      <c r="L18" s="122"/>
      <c r="M18" s="122"/>
      <c r="N18" s="122"/>
      <c r="O18" s="122"/>
      <c r="P18" s="122"/>
      <c r="Q18" s="122"/>
      <c r="R18" s="122"/>
      <c r="S18" s="122"/>
      <c r="T18" s="122"/>
      <c r="U18" s="122"/>
    </row>
    <row r="19" spans="1:21" s="25" customFormat="1" ht="15" customHeight="1" x14ac:dyDescent="0.2">
      <c r="A19" s="15"/>
      <c r="B19" s="15"/>
      <c r="C19" s="15"/>
      <c r="D19" s="15"/>
      <c r="E19" s="15"/>
      <c r="F19" s="15"/>
      <c r="G19" s="15"/>
      <c r="H19" s="81"/>
      <c r="I19" s="81"/>
      <c r="J19" s="81"/>
      <c r="K19" s="81"/>
      <c r="L19" s="81"/>
      <c r="M19" s="81"/>
      <c r="N19" s="81"/>
      <c r="O19" s="81"/>
      <c r="P19" s="81"/>
      <c r="Q19" s="81"/>
      <c r="R19" s="81"/>
    </row>
    <row r="20" spans="1:21" s="25" customFormat="1" ht="39.75" customHeight="1" x14ac:dyDescent="0.2">
      <c r="A20" s="139" t="s">
        <v>1</v>
      </c>
      <c r="B20" s="128" t="s">
        <v>20</v>
      </c>
      <c r="C20" s="127" t="s">
        <v>19</v>
      </c>
      <c r="D20" s="140"/>
      <c r="E20" s="140"/>
      <c r="F20" s="140"/>
      <c r="G20" s="140"/>
      <c r="H20" s="1"/>
      <c r="I20" s="1"/>
      <c r="J20" s="1"/>
      <c r="K20" s="1"/>
      <c r="L20" s="1"/>
      <c r="M20" s="1"/>
      <c r="N20" s="1"/>
      <c r="O20" s="1"/>
      <c r="P20" s="1"/>
      <c r="Q20" s="1"/>
      <c r="R20" s="1"/>
      <c r="S20" s="126"/>
      <c r="T20" s="126"/>
      <c r="U20" s="126"/>
    </row>
    <row r="21" spans="1:21" s="25" customFormat="1" ht="16.5" customHeight="1" x14ac:dyDescent="0.2">
      <c r="A21" s="127">
        <v>1</v>
      </c>
      <c r="B21" s="128">
        <v>2</v>
      </c>
      <c r="C21" s="127">
        <v>3</v>
      </c>
      <c r="D21" s="140"/>
      <c r="E21" s="140"/>
      <c r="F21" s="140"/>
      <c r="G21" s="140"/>
      <c r="H21" s="1"/>
      <c r="I21" s="1"/>
      <c r="J21" s="1"/>
      <c r="K21" s="1"/>
      <c r="L21" s="1"/>
      <c r="M21" s="1"/>
      <c r="N21" s="1"/>
      <c r="O21" s="1"/>
      <c r="P21" s="1"/>
      <c r="Q21" s="1"/>
      <c r="R21" s="1"/>
      <c r="S21" s="126"/>
      <c r="T21" s="126"/>
      <c r="U21" s="126"/>
    </row>
    <row r="22" spans="1:21" s="25" customFormat="1" ht="78.75" x14ac:dyDescent="0.2">
      <c r="A22" s="129" t="s">
        <v>18</v>
      </c>
      <c r="B22" s="77" t="s">
        <v>251</v>
      </c>
      <c r="C22" s="141" t="s">
        <v>478</v>
      </c>
      <c r="D22" s="140"/>
      <c r="E22" s="140"/>
      <c r="F22" s="1"/>
      <c r="G22" s="1"/>
      <c r="H22" s="1"/>
      <c r="I22" s="1"/>
      <c r="J22" s="1"/>
      <c r="K22" s="1"/>
      <c r="L22" s="1"/>
      <c r="M22" s="1"/>
      <c r="N22" s="1"/>
      <c r="O22" s="1"/>
      <c r="P22" s="1"/>
      <c r="Q22" s="126"/>
      <c r="R22" s="126"/>
      <c r="S22" s="126"/>
      <c r="T22" s="126"/>
      <c r="U22" s="126"/>
    </row>
    <row r="23" spans="1:21" ht="110.25" x14ac:dyDescent="0.25">
      <c r="A23" s="129" t="s">
        <v>17</v>
      </c>
      <c r="B23" s="142" t="s">
        <v>14</v>
      </c>
      <c r="C23" s="11" t="s">
        <v>479</v>
      </c>
      <c r="D23" s="130"/>
      <c r="E23" s="130"/>
      <c r="F23" s="130"/>
      <c r="G23" s="130"/>
      <c r="H23" s="130"/>
      <c r="I23" s="130"/>
      <c r="J23" s="130"/>
      <c r="K23" s="130"/>
      <c r="L23" s="130"/>
      <c r="M23" s="130"/>
      <c r="N23" s="130"/>
      <c r="O23" s="130"/>
      <c r="P23" s="130"/>
      <c r="Q23" s="130"/>
      <c r="R23" s="130"/>
      <c r="S23" s="130"/>
      <c r="T23" s="130"/>
      <c r="U23" s="130"/>
    </row>
    <row r="24" spans="1:21" ht="47.25" x14ac:dyDescent="0.25">
      <c r="A24" s="129" t="s">
        <v>16</v>
      </c>
      <c r="B24" s="142" t="s">
        <v>263</v>
      </c>
      <c r="C24" s="139" t="s">
        <v>453</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129" t="s">
        <v>15</v>
      </c>
      <c r="B25" s="142" t="s">
        <v>264</v>
      </c>
      <c r="C25" s="143" t="s">
        <v>480</v>
      </c>
      <c r="D25" s="144" t="str">
        <f>IF(('6.2. Паспорт фин осв ввод'!D55)&gt;0,(ROUND(('6.2. Паспорт фин осв ввод'!D53/'6.2. Паспорт фин осв ввод'!D55),2)&amp;"млн.руб./МВА "),"-")</f>
        <v>-</v>
      </c>
      <c r="E25" s="145" t="str">
        <f>IF(('6.2. Паспорт фин осв ввод'!D57)&gt;0,(ROUND(('6.2. Паспорт фин осв ввод'!D53/'6.2. Паспорт фин осв ввод'!D57),2)&amp;" млн.руб./км"),"-")</f>
        <v>-</v>
      </c>
      <c r="F25" s="130"/>
      <c r="G25" s="130"/>
      <c r="H25" s="130"/>
      <c r="I25" s="130"/>
      <c r="J25" s="130"/>
      <c r="K25" s="130"/>
      <c r="L25" s="130"/>
      <c r="M25" s="130"/>
      <c r="N25" s="130"/>
      <c r="O25" s="130"/>
      <c r="P25" s="130"/>
      <c r="Q25" s="130"/>
      <c r="R25" s="130"/>
      <c r="S25" s="130"/>
      <c r="T25" s="130"/>
      <c r="U25" s="130"/>
    </row>
    <row r="26" spans="1:21" ht="42.75" customHeight="1" x14ac:dyDescent="0.25">
      <c r="A26" s="129" t="s">
        <v>13</v>
      </c>
      <c r="B26" s="142" t="s">
        <v>143</v>
      </c>
      <c r="C26" s="139" t="s">
        <v>451</v>
      </c>
      <c r="D26" s="130"/>
      <c r="E26" s="130"/>
      <c r="F26" s="130"/>
      <c r="G26" s="130"/>
      <c r="H26" s="130"/>
      <c r="I26" s="130"/>
      <c r="J26" s="130"/>
      <c r="K26" s="130"/>
      <c r="L26" s="130"/>
      <c r="M26" s="130"/>
      <c r="N26" s="130"/>
      <c r="O26" s="130"/>
      <c r="P26" s="130"/>
      <c r="Q26" s="130"/>
      <c r="R26" s="130"/>
      <c r="S26" s="130"/>
      <c r="T26" s="130"/>
      <c r="U26" s="130"/>
    </row>
    <row r="27" spans="1:21" ht="220.5" x14ac:dyDescent="0.25">
      <c r="A27" s="129" t="s">
        <v>12</v>
      </c>
      <c r="B27" s="142" t="s">
        <v>252</v>
      </c>
      <c r="C27" s="139" t="s">
        <v>464</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129" t="s">
        <v>10</v>
      </c>
      <c r="B28" s="142" t="s">
        <v>11</v>
      </c>
      <c r="C28" s="73">
        <f>VLOOKUP($A$12,'[1]6.2. отчет'!$D:$OP,399,0)</f>
        <v>2018</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129" t="s">
        <v>8</v>
      </c>
      <c r="B29" s="139" t="s">
        <v>9</v>
      </c>
      <c r="C29" s="73">
        <f>VLOOKUP($A$12,'[1]6.2. отчет'!$D:$OP,402,0)</f>
        <v>2019</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129" t="s">
        <v>26</v>
      </c>
      <c r="B30" s="139" t="s">
        <v>7</v>
      </c>
      <c r="C30" s="73" t="str">
        <f>VLOOKUP($A$12,'[1]6.2. отчет'!$D:$OP,403,0)</f>
        <v>п</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O36" sqref="O36"/>
    </sheetView>
  </sheetViews>
  <sheetFormatPr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80" customFormat="1" ht="15.75" x14ac:dyDescent="0.25">
      <c r="D4" s="12"/>
      <c r="E4" s="12"/>
      <c r="F4" s="12"/>
      <c r="G4" s="177" t="str">
        <f>'1. паспорт местоположение'!$A$5</f>
        <v>Год раскрытия информации: 2019 год</v>
      </c>
      <c r="H4" s="177"/>
      <c r="I4" s="177"/>
      <c r="J4" s="177"/>
    </row>
    <row r="5" spans="1:28" s="80" customFormat="1" ht="15.75" x14ac:dyDescent="0.2">
      <c r="G5" s="212"/>
      <c r="H5" s="212"/>
      <c r="I5" s="212"/>
      <c r="J5" s="212"/>
    </row>
    <row r="6" spans="1:28" s="80" customFormat="1" ht="18.75" x14ac:dyDescent="0.2">
      <c r="D6" s="17"/>
      <c r="E6" s="17"/>
      <c r="F6" s="17"/>
      <c r="G6" s="181" t="s">
        <v>5</v>
      </c>
      <c r="H6" s="181"/>
      <c r="I6" s="181"/>
      <c r="J6" s="181"/>
      <c r="K6" s="17"/>
      <c r="L6" s="17"/>
      <c r="M6" s="17"/>
      <c r="N6" s="17"/>
      <c r="O6" s="17"/>
      <c r="P6" s="17"/>
      <c r="Q6" s="17"/>
      <c r="R6" s="17"/>
      <c r="S6" s="17"/>
      <c r="T6" s="17"/>
      <c r="U6" s="17"/>
      <c r="V6" s="17"/>
    </row>
    <row r="7" spans="1:28" s="80" customFormat="1" ht="18.75" x14ac:dyDescent="0.2">
      <c r="D7" s="85"/>
      <c r="E7" s="85"/>
      <c r="F7" s="85"/>
      <c r="G7" s="181"/>
      <c r="H7" s="181"/>
      <c r="I7" s="181"/>
      <c r="J7" s="181"/>
      <c r="K7" s="17"/>
      <c r="L7" s="17"/>
      <c r="M7" s="17"/>
      <c r="N7" s="17"/>
      <c r="O7" s="17"/>
      <c r="P7" s="17"/>
      <c r="Q7" s="17"/>
      <c r="R7" s="17"/>
      <c r="S7" s="17"/>
      <c r="T7" s="17"/>
      <c r="U7" s="17"/>
      <c r="V7" s="17"/>
    </row>
    <row r="8" spans="1:28" s="80" customFormat="1" ht="18.75" x14ac:dyDescent="0.2">
      <c r="D8" s="18"/>
      <c r="E8" s="18"/>
      <c r="F8" s="18"/>
      <c r="G8" s="182" t="s">
        <v>268</v>
      </c>
      <c r="H8" s="182"/>
      <c r="I8" s="182"/>
      <c r="J8" s="182"/>
      <c r="K8" s="17"/>
      <c r="L8" s="17"/>
      <c r="M8" s="17"/>
      <c r="N8" s="17"/>
      <c r="O8" s="17"/>
      <c r="P8" s="17"/>
      <c r="Q8" s="17"/>
      <c r="R8" s="17"/>
      <c r="S8" s="17"/>
      <c r="T8" s="17"/>
      <c r="U8" s="17"/>
      <c r="V8" s="17"/>
    </row>
    <row r="9" spans="1:28" s="80" customFormat="1" ht="18.75" x14ac:dyDescent="0.2">
      <c r="D9" s="15"/>
      <c r="E9" s="15"/>
      <c r="F9" s="15"/>
      <c r="G9" s="183" t="s">
        <v>4</v>
      </c>
      <c r="H9" s="183"/>
      <c r="I9" s="183"/>
      <c r="J9" s="183"/>
      <c r="K9" s="17"/>
      <c r="L9" s="17"/>
      <c r="M9" s="17"/>
      <c r="N9" s="17"/>
      <c r="O9" s="17"/>
      <c r="P9" s="17"/>
      <c r="Q9" s="17"/>
      <c r="R9" s="17"/>
      <c r="S9" s="17"/>
      <c r="T9" s="17"/>
      <c r="U9" s="17"/>
      <c r="V9" s="17"/>
    </row>
    <row r="10" spans="1:28" s="80" customFormat="1" ht="18.75" x14ac:dyDescent="0.2">
      <c r="D10" s="85"/>
      <c r="E10" s="85"/>
      <c r="F10" s="85"/>
      <c r="G10" s="181"/>
      <c r="H10" s="181"/>
      <c r="I10" s="181"/>
      <c r="J10" s="181"/>
      <c r="K10" s="17"/>
      <c r="L10" s="17"/>
      <c r="M10" s="17"/>
      <c r="N10" s="17"/>
      <c r="O10" s="17"/>
      <c r="P10" s="17"/>
      <c r="Q10" s="17"/>
      <c r="R10" s="17"/>
      <c r="S10" s="17"/>
      <c r="T10" s="17"/>
      <c r="U10" s="17"/>
      <c r="V10" s="17"/>
    </row>
    <row r="11" spans="1:28" s="80" customFormat="1" ht="18.75" x14ac:dyDescent="0.2">
      <c r="D11" s="18"/>
      <c r="E11" s="18"/>
      <c r="F11" s="18"/>
      <c r="G11" s="182" t="str">
        <f>'1. паспорт местоположение'!$A$12</f>
        <v>I_Che143</v>
      </c>
      <c r="H11" s="182"/>
      <c r="I11" s="182"/>
      <c r="J11" s="182"/>
      <c r="K11" s="17"/>
      <c r="L11" s="17"/>
      <c r="M11" s="17"/>
      <c r="N11" s="17"/>
      <c r="O11" s="17"/>
      <c r="P11" s="17"/>
      <c r="Q11" s="17"/>
      <c r="R11" s="17"/>
      <c r="S11" s="17"/>
      <c r="T11" s="17"/>
      <c r="U11" s="17"/>
      <c r="V11" s="17"/>
    </row>
    <row r="12" spans="1:28" s="80" customFormat="1" ht="18.75" x14ac:dyDescent="0.2">
      <c r="D12" s="15"/>
      <c r="E12" s="15"/>
      <c r="F12" s="15"/>
      <c r="G12" s="183" t="s">
        <v>3</v>
      </c>
      <c r="H12" s="183"/>
      <c r="I12" s="183"/>
      <c r="J12" s="183"/>
      <c r="K12" s="17"/>
      <c r="L12" s="17"/>
      <c r="M12" s="17"/>
      <c r="N12" s="17"/>
      <c r="O12" s="17"/>
      <c r="P12" s="17"/>
      <c r="Q12" s="17"/>
      <c r="R12" s="17"/>
      <c r="S12" s="17"/>
      <c r="T12" s="17"/>
      <c r="U12" s="17"/>
      <c r="V12" s="17"/>
    </row>
    <row r="13" spans="1:28" s="83" customFormat="1" ht="15.75" customHeight="1" x14ac:dyDescent="0.2">
      <c r="D13" s="1"/>
      <c r="E13" s="1"/>
      <c r="F13" s="1"/>
      <c r="G13" s="211"/>
      <c r="H13" s="211"/>
      <c r="I13" s="211"/>
      <c r="J13" s="211"/>
      <c r="K13" s="1"/>
      <c r="L13" s="1"/>
      <c r="M13" s="1"/>
      <c r="N13" s="1"/>
      <c r="O13" s="1"/>
      <c r="P13" s="1"/>
      <c r="Q13" s="1"/>
      <c r="R13" s="1"/>
      <c r="S13" s="1"/>
      <c r="T13" s="1"/>
      <c r="U13" s="1"/>
      <c r="V13" s="1"/>
    </row>
    <row r="14" spans="1:28" s="25" customFormat="1" ht="112.5" customHeight="1" x14ac:dyDescent="0.2">
      <c r="D14" s="18"/>
      <c r="E14"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F14" s="184"/>
      <c r="G14" s="184"/>
      <c r="H14" s="184"/>
      <c r="I14" s="184"/>
      <c r="J14" s="184"/>
      <c r="K14" s="184"/>
      <c r="L14" s="18"/>
      <c r="M14" s="18"/>
      <c r="N14" s="18"/>
      <c r="O14" s="18"/>
      <c r="P14" s="18"/>
      <c r="Q14" s="18"/>
      <c r="R14" s="18"/>
      <c r="S14" s="18"/>
      <c r="T14" s="18"/>
      <c r="U14" s="18"/>
      <c r="V14" s="18"/>
    </row>
    <row r="15" spans="1:28" s="25" customFormat="1" ht="15" customHeight="1" x14ac:dyDescent="0.2">
      <c r="D15" s="15"/>
      <c r="E15" s="15"/>
      <c r="F15" s="15"/>
      <c r="G15" s="183" t="s">
        <v>2</v>
      </c>
      <c r="H15" s="183"/>
      <c r="I15" s="183"/>
      <c r="J15" s="183"/>
      <c r="K15" s="15"/>
      <c r="L15" s="15"/>
      <c r="M15" s="15"/>
      <c r="N15" s="15"/>
      <c r="O15" s="15"/>
      <c r="P15" s="15"/>
      <c r="Q15" s="15"/>
      <c r="R15" s="15"/>
      <c r="S15" s="15"/>
      <c r="T15" s="15"/>
      <c r="U15" s="15"/>
      <c r="V15" s="15"/>
    </row>
    <row r="16" spans="1:28"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39"/>
      <c r="AB16" s="39"/>
    </row>
    <row r="17" spans="1:2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39"/>
      <c r="AB17" s="39"/>
    </row>
    <row r="18" spans="1:28"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39"/>
      <c r="AB18" s="39"/>
    </row>
    <row r="19" spans="1:2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39"/>
      <c r="AB19" s="39"/>
    </row>
    <row r="20" spans="1:28" x14ac:dyDescent="0.25">
      <c r="A20" s="214" t="s">
        <v>321</v>
      </c>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41"/>
      <c r="AB20" s="41"/>
    </row>
    <row r="21" spans="1:28" ht="32.25" customHeight="1" x14ac:dyDescent="0.25">
      <c r="A21" s="215" t="s">
        <v>322</v>
      </c>
      <c r="B21" s="216"/>
      <c r="C21" s="216"/>
      <c r="D21" s="216"/>
      <c r="E21" s="216"/>
      <c r="F21" s="216"/>
      <c r="G21" s="216"/>
      <c r="H21" s="216"/>
      <c r="I21" s="216"/>
      <c r="J21" s="216"/>
      <c r="K21" s="216"/>
      <c r="L21" s="217"/>
      <c r="M21" s="218" t="s">
        <v>323</v>
      </c>
      <c r="N21" s="218"/>
      <c r="O21" s="218"/>
      <c r="P21" s="218"/>
      <c r="Q21" s="218"/>
      <c r="R21" s="218"/>
      <c r="S21" s="218"/>
      <c r="T21" s="218"/>
      <c r="U21" s="218"/>
      <c r="V21" s="218"/>
      <c r="W21" s="218"/>
      <c r="X21" s="218"/>
      <c r="Y21" s="218"/>
      <c r="Z21" s="218"/>
    </row>
    <row r="22" spans="1:28" ht="151.5" customHeight="1" x14ac:dyDescent="0.25">
      <c r="A22" s="132" t="s">
        <v>324</v>
      </c>
      <c r="B22" s="133" t="s">
        <v>325</v>
      </c>
      <c r="C22" s="132" t="s">
        <v>326</v>
      </c>
      <c r="D22" s="132" t="s">
        <v>327</v>
      </c>
      <c r="E22" s="132" t="s">
        <v>328</v>
      </c>
      <c r="F22" s="132" t="s">
        <v>329</v>
      </c>
      <c r="G22" s="132" t="s">
        <v>330</v>
      </c>
      <c r="H22" s="132" t="s">
        <v>331</v>
      </c>
      <c r="I22" s="132" t="s">
        <v>332</v>
      </c>
      <c r="J22" s="132" t="s">
        <v>333</v>
      </c>
      <c r="K22" s="133" t="s">
        <v>334</v>
      </c>
      <c r="L22" s="133" t="s">
        <v>335</v>
      </c>
      <c r="M22" s="134" t="s">
        <v>336</v>
      </c>
      <c r="N22" s="133" t="s">
        <v>337</v>
      </c>
      <c r="O22" s="132" t="s">
        <v>338</v>
      </c>
      <c r="P22" s="132" t="s">
        <v>339</v>
      </c>
      <c r="Q22" s="132" t="s">
        <v>340</v>
      </c>
      <c r="R22" s="132" t="s">
        <v>331</v>
      </c>
      <c r="S22" s="132" t="s">
        <v>341</v>
      </c>
      <c r="T22" s="132" t="s">
        <v>342</v>
      </c>
      <c r="U22" s="132" t="s">
        <v>343</v>
      </c>
      <c r="V22" s="132" t="s">
        <v>340</v>
      </c>
      <c r="W22" s="135" t="s">
        <v>344</v>
      </c>
      <c r="X22" s="135" t="s">
        <v>345</v>
      </c>
      <c r="Y22" s="135" t="s">
        <v>346</v>
      </c>
      <c r="Z22" s="42" t="s">
        <v>347</v>
      </c>
    </row>
    <row r="23" spans="1:28" ht="16.5" customHeight="1" x14ac:dyDescent="0.25">
      <c r="A23" s="132">
        <v>1</v>
      </c>
      <c r="B23" s="133">
        <v>2</v>
      </c>
      <c r="C23" s="132">
        <v>3</v>
      </c>
      <c r="D23" s="133">
        <v>4</v>
      </c>
      <c r="E23" s="132">
        <v>5</v>
      </c>
      <c r="F23" s="133">
        <v>6</v>
      </c>
      <c r="G23" s="132">
        <v>7</v>
      </c>
      <c r="H23" s="133">
        <v>8</v>
      </c>
      <c r="I23" s="132">
        <v>9</v>
      </c>
      <c r="J23" s="133">
        <v>10</v>
      </c>
      <c r="K23" s="132">
        <v>11</v>
      </c>
      <c r="L23" s="133">
        <v>12</v>
      </c>
      <c r="M23" s="132">
        <v>13</v>
      </c>
      <c r="N23" s="133">
        <v>14</v>
      </c>
      <c r="O23" s="132">
        <v>15</v>
      </c>
      <c r="P23" s="133">
        <v>16</v>
      </c>
      <c r="Q23" s="132">
        <v>17</v>
      </c>
      <c r="R23" s="133">
        <v>18</v>
      </c>
      <c r="S23" s="132">
        <v>19</v>
      </c>
      <c r="T23" s="133">
        <v>20</v>
      </c>
      <c r="U23" s="132">
        <v>21</v>
      </c>
      <c r="V23" s="133">
        <v>22</v>
      </c>
      <c r="W23" s="132">
        <v>23</v>
      </c>
      <c r="X23" s="133">
        <v>24</v>
      </c>
      <c r="Y23" s="132">
        <v>25</v>
      </c>
      <c r="Z23" s="133">
        <v>26</v>
      </c>
    </row>
    <row r="24" spans="1:28" ht="45.75" customHeight="1" x14ac:dyDescent="0.25">
      <c r="A24" s="43" t="s">
        <v>348</v>
      </c>
      <c r="B24" s="43"/>
      <c r="C24" s="44" t="s">
        <v>349</v>
      </c>
      <c r="D24" s="44" t="s">
        <v>350</v>
      </c>
      <c r="E24" s="44" t="s">
        <v>351</v>
      </c>
      <c r="F24" s="44" t="s">
        <v>352</v>
      </c>
      <c r="G24" s="44" t="s">
        <v>353</v>
      </c>
      <c r="H24" s="44" t="s">
        <v>331</v>
      </c>
      <c r="I24" s="44" t="s">
        <v>354</v>
      </c>
      <c r="J24" s="44" t="s">
        <v>355</v>
      </c>
      <c r="K24" s="136"/>
      <c r="L24" s="44" t="s">
        <v>356</v>
      </c>
      <c r="M24" s="45" t="s">
        <v>357</v>
      </c>
      <c r="N24" s="136" t="s">
        <v>298</v>
      </c>
      <c r="O24" s="136" t="s">
        <v>298</v>
      </c>
      <c r="P24" s="136" t="s">
        <v>298</v>
      </c>
      <c r="Q24" s="136" t="s">
        <v>298</v>
      </c>
      <c r="R24" s="136" t="s">
        <v>298</v>
      </c>
      <c r="S24" s="136" t="s">
        <v>298</v>
      </c>
      <c r="T24" s="136" t="s">
        <v>298</v>
      </c>
      <c r="U24" s="136" t="s">
        <v>298</v>
      </c>
      <c r="V24" s="136" t="s">
        <v>298</v>
      </c>
      <c r="W24" s="136" t="s">
        <v>298</v>
      </c>
      <c r="X24" s="136" t="s">
        <v>298</v>
      </c>
      <c r="Y24" s="136" t="s">
        <v>298</v>
      </c>
      <c r="Z24" s="137" t="s">
        <v>358</v>
      </c>
    </row>
    <row r="25" spans="1:28" x14ac:dyDescent="0.25">
      <c r="A25" s="136" t="s">
        <v>359</v>
      </c>
      <c r="B25" s="136" t="s">
        <v>360</v>
      </c>
      <c r="C25" s="136" t="s">
        <v>298</v>
      </c>
      <c r="D25" s="136" t="s">
        <v>298</v>
      </c>
      <c r="E25" s="136" t="s">
        <v>298</v>
      </c>
      <c r="F25" s="136" t="s">
        <v>298</v>
      </c>
      <c r="G25" s="136" t="s">
        <v>298</v>
      </c>
      <c r="H25" s="136" t="s">
        <v>298</v>
      </c>
      <c r="I25" s="136" t="s">
        <v>298</v>
      </c>
      <c r="J25" s="136" t="s">
        <v>298</v>
      </c>
      <c r="K25" s="44" t="s">
        <v>361</v>
      </c>
      <c r="L25" s="136" t="s">
        <v>298</v>
      </c>
      <c r="M25" s="44" t="s">
        <v>362</v>
      </c>
      <c r="N25" s="136" t="s">
        <v>298</v>
      </c>
      <c r="O25" s="136" t="s">
        <v>298</v>
      </c>
      <c r="P25" s="136" t="s">
        <v>298</v>
      </c>
      <c r="Q25" s="136" t="s">
        <v>298</v>
      </c>
      <c r="R25" s="136" t="s">
        <v>298</v>
      </c>
      <c r="S25" s="136" t="s">
        <v>298</v>
      </c>
      <c r="T25" s="136" t="s">
        <v>298</v>
      </c>
      <c r="U25" s="136" t="s">
        <v>298</v>
      </c>
      <c r="V25" s="136" t="s">
        <v>298</v>
      </c>
      <c r="W25" s="136" t="s">
        <v>298</v>
      </c>
      <c r="X25" s="136" t="s">
        <v>298</v>
      </c>
      <c r="Y25" s="136" t="s">
        <v>298</v>
      </c>
      <c r="Z25" s="136" t="s">
        <v>298</v>
      </c>
    </row>
    <row r="26" spans="1:28" x14ac:dyDescent="0.25">
      <c r="A26" s="136" t="s">
        <v>359</v>
      </c>
      <c r="B26" s="136" t="s">
        <v>363</v>
      </c>
      <c r="C26" s="136" t="s">
        <v>298</v>
      </c>
      <c r="D26" s="136" t="s">
        <v>298</v>
      </c>
      <c r="E26" s="136" t="s">
        <v>298</v>
      </c>
      <c r="F26" s="136" t="s">
        <v>298</v>
      </c>
      <c r="G26" s="136" t="s">
        <v>298</v>
      </c>
      <c r="H26" s="136" t="s">
        <v>298</v>
      </c>
      <c r="I26" s="136" t="s">
        <v>298</v>
      </c>
      <c r="J26" s="136" t="s">
        <v>298</v>
      </c>
      <c r="K26" s="44" t="s">
        <v>364</v>
      </c>
      <c r="L26" s="136" t="s">
        <v>298</v>
      </c>
      <c r="M26" s="44" t="s">
        <v>365</v>
      </c>
      <c r="N26" s="136" t="s">
        <v>298</v>
      </c>
      <c r="O26" s="136" t="s">
        <v>298</v>
      </c>
      <c r="P26" s="136" t="s">
        <v>298</v>
      </c>
      <c r="Q26" s="136" t="s">
        <v>298</v>
      </c>
      <c r="R26" s="136" t="s">
        <v>298</v>
      </c>
      <c r="S26" s="136" t="s">
        <v>298</v>
      </c>
      <c r="T26" s="136" t="s">
        <v>298</v>
      </c>
      <c r="U26" s="136" t="s">
        <v>298</v>
      </c>
      <c r="V26" s="136" t="s">
        <v>298</v>
      </c>
      <c r="W26" s="136" t="s">
        <v>298</v>
      </c>
      <c r="X26" s="136" t="s">
        <v>298</v>
      </c>
      <c r="Y26" s="136" t="s">
        <v>298</v>
      </c>
      <c r="Z26" s="136" t="s">
        <v>298</v>
      </c>
    </row>
    <row r="27" spans="1:28" x14ac:dyDescent="0.25">
      <c r="A27" s="136" t="s">
        <v>359</v>
      </c>
      <c r="B27" s="136" t="s">
        <v>366</v>
      </c>
      <c r="C27" s="136" t="s">
        <v>298</v>
      </c>
      <c r="D27" s="136" t="s">
        <v>298</v>
      </c>
      <c r="E27" s="136" t="s">
        <v>298</v>
      </c>
      <c r="F27" s="136" t="s">
        <v>298</v>
      </c>
      <c r="G27" s="136" t="s">
        <v>298</v>
      </c>
      <c r="H27" s="136" t="s">
        <v>298</v>
      </c>
      <c r="I27" s="136" t="s">
        <v>298</v>
      </c>
      <c r="J27" s="136" t="s">
        <v>298</v>
      </c>
      <c r="K27" s="44" t="s">
        <v>367</v>
      </c>
      <c r="L27" s="136" t="s">
        <v>298</v>
      </c>
      <c r="M27" s="136" t="s">
        <v>298</v>
      </c>
      <c r="N27" s="136" t="s">
        <v>298</v>
      </c>
      <c r="O27" s="136" t="s">
        <v>298</v>
      </c>
      <c r="P27" s="136" t="s">
        <v>298</v>
      </c>
      <c r="Q27" s="136" t="s">
        <v>298</v>
      </c>
      <c r="R27" s="136" t="s">
        <v>298</v>
      </c>
      <c r="S27" s="136" t="s">
        <v>298</v>
      </c>
      <c r="T27" s="136" t="s">
        <v>298</v>
      </c>
      <c r="U27" s="136" t="s">
        <v>298</v>
      </c>
      <c r="V27" s="136" t="s">
        <v>298</v>
      </c>
      <c r="W27" s="136" t="s">
        <v>298</v>
      </c>
      <c r="X27" s="136" t="s">
        <v>298</v>
      </c>
      <c r="Y27" s="136" t="s">
        <v>298</v>
      </c>
      <c r="Z27" s="136" t="s">
        <v>298</v>
      </c>
    </row>
    <row r="28" spans="1:28" x14ac:dyDescent="0.25">
      <c r="A28" s="136" t="s">
        <v>359</v>
      </c>
      <c r="B28" s="136" t="s">
        <v>368</v>
      </c>
      <c r="C28" s="136" t="s">
        <v>298</v>
      </c>
      <c r="D28" s="136" t="s">
        <v>298</v>
      </c>
      <c r="E28" s="136" t="s">
        <v>298</v>
      </c>
      <c r="F28" s="136" t="s">
        <v>298</v>
      </c>
      <c r="G28" s="136" t="s">
        <v>298</v>
      </c>
      <c r="H28" s="136" t="s">
        <v>298</v>
      </c>
      <c r="I28" s="136" t="s">
        <v>298</v>
      </c>
      <c r="J28" s="136" t="s">
        <v>298</v>
      </c>
      <c r="K28" s="44" t="s">
        <v>369</v>
      </c>
      <c r="L28" s="136" t="s">
        <v>298</v>
      </c>
      <c r="M28" s="136" t="s">
        <v>298</v>
      </c>
      <c r="N28" s="136" t="s">
        <v>298</v>
      </c>
      <c r="O28" s="136" t="s">
        <v>298</v>
      </c>
      <c r="P28" s="136" t="s">
        <v>298</v>
      </c>
      <c r="Q28" s="136" t="s">
        <v>298</v>
      </c>
      <c r="R28" s="136" t="s">
        <v>298</v>
      </c>
      <c r="S28" s="136" t="s">
        <v>298</v>
      </c>
      <c r="T28" s="136" t="s">
        <v>298</v>
      </c>
      <c r="U28" s="136" t="s">
        <v>298</v>
      </c>
      <c r="V28" s="136" t="s">
        <v>298</v>
      </c>
      <c r="W28" s="136" t="s">
        <v>298</v>
      </c>
      <c r="X28" s="136" t="s">
        <v>298</v>
      </c>
      <c r="Y28" s="136" t="s">
        <v>298</v>
      </c>
      <c r="Z28" s="136" t="s">
        <v>298</v>
      </c>
    </row>
    <row r="29" spans="1:28" x14ac:dyDescent="0.25">
      <c r="A29" s="136" t="s">
        <v>365</v>
      </c>
      <c r="B29" s="136" t="s">
        <v>365</v>
      </c>
      <c r="C29" s="136" t="s">
        <v>365</v>
      </c>
      <c r="D29" s="136" t="s">
        <v>365</v>
      </c>
      <c r="E29" s="136" t="s">
        <v>365</v>
      </c>
      <c r="F29" s="136" t="s">
        <v>365</v>
      </c>
      <c r="G29" s="136" t="s">
        <v>365</v>
      </c>
      <c r="H29" s="136" t="s">
        <v>365</v>
      </c>
      <c r="I29" s="136" t="s">
        <v>365</v>
      </c>
      <c r="J29" s="136" t="s">
        <v>365</v>
      </c>
      <c r="K29" s="136" t="s">
        <v>365</v>
      </c>
      <c r="L29" s="136" t="s">
        <v>298</v>
      </c>
      <c r="M29" s="136" t="s">
        <v>298</v>
      </c>
      <c r="N29" s="136" t="s">
        <v>298</v>
      </c>
      <c r="O29" s="136" t="s">
        <v>298</v>
      </c>
      <c r="P29" s="136" t="s">
        <v>298</v>
      </c>
      <c r="Q29" s="136" t="s">
        <v>298</v>
      </c>
      <c r="R29" s="136" t="s">
        <v>298</v>
      </c>
      <c r="S29" s="136" t="s">
        <v>298</v>
      </c>
      <c r="T29" s="136" t="s">
        <v>298</v>
      </c>
      <c r="U29" s="136" t="s">
        <v>298</v>
      </c>
      <c r="V29" s="136" t="s">
        <v>298</v>
      </c>
      <c r="W29" s="136" t="s">
        <v>298</v>
      </c>
      <c r="X29" s="136" t="s">
        <v>298</v>
      </c>
      <c r="Y29" s="136" t="s">
        <v>298</v>
      </c>
      <c r="Z29" s="136" t="s">
        <v>298</v>
      </c>
    </row>
    <row r="30" spans="1:28" ht="30" x14ac:dyDescent="0.25">
      <c r="A30" s="43" t="s">
        <v>348</v>
      </c>
      <c r="B30" s="43"/>
      <c r="C30" s="44" t="s">
        <v>370</v>
      </c>
      <c r="D30" s="44" t="s">
        <v>371</v>
      </c>
      <c r="E30" s="44" t="s">
        <v>372</v>
      </c>
      <c r="F30" s="44" t="s">
        <v>373</v>
      </c>
      <c r="G30" s="44" t="s">
        <v>374</v>
      </c>
      <c r="H30" s="44" t="s">
        <v>331</v>
      </c>
      <c r="I30" s="44" t="s">
        <v>375</v>
      </c>
      <c r="J30" s="44" t="s">
        <v>376</v>
      </c>
      <c r="K30" s="136"/>
      <c r="L30" s="136" t="s">
        <v>298</v>
      </c>
      <c r="M30" s="136" t="s">
        <v>298</v>
      </c>
      <c r="N30" s="136" t="s">
        <v>298</v>
      </c>
      <c r="O30" s="136" t="s">
        <v>298</v>
      </c>
      <c r="P30" s="136" t="s">
        <v>298</v>
      </c>
      <c r="Q30" s="136" t="s">
        <v>298</v>
      </c>
      <c r="R30" s="136" t="s">
        <v>298</v>
      </c>
      <c r="S30" s="136" t="s">
        <v>298</v>
      </c>
      <c r="T30" s="136" t="s">
        <v>298</v>
      </c>
      <c r="U30" s="136" t="s">
        <v>298</v>
      </c>
      <c r="V30" s="136" t="s">
        <v>298</v>
      </c>
      <c r="W30" s="136" t="s">
        <v>298</v>
      </c>
      <c r="X30" s="136" t="s">
        <v>298</v>
      </c>
      <c r="Y30" s="136" t="s">
        <v>298</v>
      </c>
      <c r="Z30" s="136" t="s">
        <v>298</v>
      </c>
    </row>
    <row r="31" spans="1:28" x14ac:dyDescent="0.25">
      <c r="A31" s="136" t="s">
        <v>365</v>
      </c>
      <c r="B31" s="136" t="s">
        <v>365</v>
      </c>
      <c r="C31" s="136" t="s">
        <v>365</v>
      </c>
      <c r="D31" s="136" t="s">
        <v>365</v>
      </c>
      <c r="E31" s="136" t="s">
        <v>365</v>
      </c>
      <c r="F31" s="136" t="s">
        <v>365</v>
      </c>
      <c r="G31" s="136" t="s">
        <v>365</v>
      </c>
      <c r="H31" s="136" t="s">
        <v>365</v>
      </c>
      <c r="I31" s="136" t="s">
        <v>365</v>
      </c>
      <c r="J31" s="136" t="s">
        <v>365</v>
      </c>
      <c r="K31" s="136" t="s">
        <v>365</v>
      </c>
      <c r="L31" s="136" t="s">
        <v>298</v>
      </c>
      <c r="M31" s="136" t="s">
        <v>298</v>
      </c>
      <c r="N31" s="136" t="s">
        <v>298</v>
      </c>
      <c r="O31" s="136" t="s">
        <v>298</v>
      </c>
      <c r="P31" s="136" t="s">
        <v>298</v>
      </c>
      <c r="Q31" s="136" t="s">
        <v>298</v>
      </c>
      <c r="R31" s="136" t="s">
        <v>298</v>
      </c>
      <c r="S31" s="136" t="s">
        <v>298</v>
      </c>
      <c r="T31" s="136" t="s">
        <v>298</v>
      </c>
      <c r="U31" s="136" t="s">
        <v>298</v>
      </c>
      <c r="V31" s="136" t="s">
        <v>298</v>
      </c>
      <c r="W31" s="136" t="s">
        <v>298</v>
      </c>
      <c r="X31" s="136" t="s">
        <v>298</v>
      </c>
      <c r="Y31" s="136" t="s">
        <v>298</v>
      </c>
      <c r="Z31" s="136" t="s">
        <v>298</v>
      </c>
    </row>
    <row r="35" spans="1:1" x14ac:dyDescent="0.25">
      <c r="A35" s="138"/>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O36" sqref="O3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2" s="80" customFormat="1" ht="18.75" customHeight="1" x14ac:dyDescent="0.2">
      <c r="A1" s="19"/>
      <c r="B1" s="19"/>
      <c r="O1" s="16" t="s">
        <v>22</v>
      </c>
    </row>
    <row r="2" spans="1:22" s="80" customFormat="1" ht="18.75" customHeight="1" x14ac:dyDescent="0.3">
      <c r="A2" s="19"/>
      <c r="B2" s="19"/>
      <c r="O2" s="14" t="s">
        <v>6</v>
      </c>
    </row>
    <row r="3" spans="1:22" s="80" customFormat="1" ht="18.75" x14ac:dyDescent="0.3">
      <c r="A3" s="13"/>
      <c r="B3" s="13"/>
      <c r="D3" s="177"/>
      <c r="E3" s="177"/>
      <c r="F3" s="177"/>
      <c r="G3" s="177"/>
      <c r="H3" s="177"/>
      <c r="I3" s="177"/>
      <c r="O3" s="14" t="s">
        <v>21</v>
      </c>
    </row>
    <row r="4" spans="1:22" s="80" customFormat="1" ht="18.75" x14ac:dyDescent="0.3">
      <c r="A4" s="13"/>
      <c r="B4" s="13"/>
      <c r="D4" s="223"/>
      <c r="E4" s="223"/>
      <c r="F4" s="223"/>
      <c r="G4" s="223"/>
      <c r="H4" s="223"/>
      <c r="I4" s="223"/>
      <c r="L4" s="14"/>
    </row>
    <row r="5" spans="1:22" s="80" customFormat="1" ht="15.75" x14ac:dyDescent="0.25">
      <c r="D5" s="177" t="str">
        <f>'1. паспорт местоположение'!$A$5</f>
        <v>Год раскрытия информации: 2019 год</v>
      </c>
      <c r="E5" s="177"/>
      <c r="F5" s="177"/>
      <c r="G5" s="177"/>
      <c r="H5" s="177"/>
      <c r="I5" s="177"/>
      <c r="J5" s="12"/>
    </row>
    <row r="6" spans="1:22" s="80" customFormat="1" ht="15.75" customHeight="1" x14ac:dyDescent="0.2">
      <c r="D6" s="192"/>
      <c r="E6" s="192"/>
      <c r="F6" s="192"/>
      <c r="G6" s="192"/>
      <c r="H6" s="192"/>
      <c r="I6" s="192"/>
    </row>
    <row r="7" spans="1:22" s="80" customFormat="1" ht="18.75" x14ac:dyDescent="0.2">
      <c r="D7" s="181" t="s">
        <v>5</v>
      </c>
      <c r="E7" s="181"/>
      <c r="F7" s="181"/>
      <c r="G7" s="181"/>
      <c r="H7" s="181"/>
      <c r="I7" s="181"/>
      <c r="J7" s="17"/>
      <c r="K7" s="17"/>
      <c r="L7" s="17"/>
      <c r="M7" s="17"/>
      <c r="N7" s="17"/>
      <c r="O7" s="17"/>
      <c r="P7" s="17"/>
      <c r="Q7" s="17"/>
      <c r="R7" s="17"/>
      <c r="S7" s="17"/>
      <c r="T7" s="17"/>
      <c r="U7" s="17"/>
      <c r="V7" s="17"/>
    </row>
    <row r="8" spans="1:22" s="80" customFormat="1" ht="18.75" x14ac:dyDescent="0.2">
      <c r="D8" s="181"/>
      <c r="E8" s="181"/>
      <c r="F8" s="181"/>
      <c r="G8" s="181"/>
      <c r="H8" s="181"/>
      <c r="I8" s="181"/>
      <c r="J8" s="17"/>
      <c r="K8" s="17"/>
      <c r="L8" s="17"/>
      <c r="M8" s="17"/>
      <c r="N8" s="17"/>
      <c r="O8" s="17"/>
      <c r="P8" s="17"/>
      <c r="Q8" s="17"/>
      <c r="R8" s="17"/>
      <c r="S8" s="17"/>
      <c r="T8" s="17"/>
      <c r="U8" s="17"/>
      <c r="V8" s="17"/>
    </row>
    <row r="9" spans="1:22" s="80" customFormat="1" ht="18.75" x14ac:dyDescent="0.2">
      <c r="D9" s="182" t="s">
        <v>268</v>
      </c>
      <c r="E9" s="182"/>
      <c r="F9" s="182"/>
      <c r="G9" s="182"/>
      <c r="H9" s="182"/>
      <c r="I9" s="182"/>
      <c r="J9" s="17"/>
      <c r="K9" s="17"/>
      <c r="L9" s="17"/>
      <c r="M9" s="17"/>
      <c r="N9" s="17"/>
      <c r="O9" s="17"/>
      <c r="P9" s="17"/>
      <c r="Q9" s="17"/>
      <c r="R9" s="17"/>
      <c r="S9" s="17"/>
      <c r="T9" s="17"/>
      <c r="U9" s="17"/>
      <c r="V9" s="17"/>
    </row>
    <row r="10" spans="1:22" s="80" customFormat="1" ht="18.75" x14ac:dyDescent="0.2">
      <c r="D10" s="183" t="s">
        <v>4</v>
      </c>
      <c r="E10" s="183"/>
      <c r="F10" s="183"/>
      <c r="G10" s="183"/>
      <c r="H10" s="183"/>
      <c r="I10" s="183"/>
      <c r="J10" s="17"/>
      <c r="K10" s="17"/>
      <c r="L10" s="17"/>
      <c r="M10" s="17"/>
      <c r="N10" s="17"/>
      <c r="O10" s="17"/>
      <c r="P10" s="17"/>
      <c r="Q10" s="17"/>
      <c r="R10" s="17"/>
      <c r="S10" s="17"/>
      <c r="T10" s="17"/>
      <c r="U10" s="17"/>
      <c r="V10" s="17"/>
    </row>
    <row r="11" spans="1:22" s="80" customFormat="1" ht="18.75" x14ac:dyDescent="0.2">
      <c r="D11" s="181"/>
      <c r="E11" s="181"/>
      <c r="F11" s="181"/>
      <c r="G11" s="181"/>
      <c r="H11" s="181"/>
      <c r="I11" s="181"/>
      <c r="J11" s="17"/>
      <c r="K11" s="17"/>
      <c r="L11" s="17"/>
      <c r="M11" s="17"/>
      <c r="N11" s="17"/>
      <c r="O11" s="17"/>
      <c r="P11" s="17"/>
      <c r="Q11" s="17"/>
      <c r="R11" s="17"/>
      <c r="S11" s="17"/>
      <c r="T11" s="17"/>
      <c r="U11" s="17"/>
      <c r="V11" s="17"/>
    </row>
    <row r="12" spans="1:22" s="80" customFormat="1" ht="18.75" x14ac:dyDescent="0.2">
      <c r="D12" s="182" t="str">
        <f>'1. паспорт местоположение'!$A$12</f>
        <v>I_Che143</v>
      </c>
      <c r="E12" s="182"/>
      <c r="F12" s="182"/>
      <c r="G12" s="182"/>
      <c r="H12" s="182"/>
      <c r="I12" s="182"/>
      <c r="J12" s="17"/>
      <c r="K12" s="17"/>
      <c r="L12" s="17"/>
      <c r="M12" s="17"/>
      <c r="N12" s="17"/>
      <c r="O12" s="17"/>
      <c r="P12" s="17"/>
      <c r="Q12" s="17"/>
      <c r="R12" s="17"/>
      <c r="S12" s="17"/>
      <c r="T12" s="17"/>
      <c r="U12" s="17"/>
      <c r="V12" s="17"/>
    </row>
    <row r="13" spans="1:22" s="80" customFormat="1" ht="18.75" x14ac:dyDescent="0.2">
      <c r="D13" s="183" t="s">
        <v>3</v>
      </c>
      <c r="E13" s="183"/>
      <c r="F13" s="183"/>
      <c r="G13" s="183"/>
      <c r="H13" s="183"/>
      <c r="I13" s="183"/>
      <c r="J13" s="17"/>
      <c r="K13" s="17"/>
      <c r="L13" s="17"/>
      <c r="M13" s="17"/>
      <c r="N13" s="17"/>
      <c r="O13" s="17"/>
      <c r="P13" s="17"/>
      <c r="Q13" s="17"/>
      <c r="R13" s="17"/>
      <c r="S13" s="17"/>
      <c r="T13" s="17"/>
      <c r="U13" s="17"/>
      <c r="V13" s="17"/>
    </row>
    <row r="14" spans="1:22" s="83" customFormat="1" ht="15.75" customHeight="1" x14ac:dyDescent="0.2">
      <c r="D14" s="211"/>
      <c r="E14" s="211"/>
      <c r="F14" s="211"/>
      <c r="G14" s="211"/>
      <c r="H14" s="211"/>
      <c r="I14" s="211"/>
      <c r="J14" s="1"/>
      <c r="K14" s="1"/>
      <c r="L14" s="1"/>
      <c r="M14" s="1"/>
      <c r="N14" s="1"/>
      <c r="O14" s="1"/>
      <c r="P14" s="1"/>
      <c r="Q14" s="1"/>
      <c r="R14" s="1"/>
      <c r="S14" s="1"/>
      <c r="T14" s="1"/>
      <c r="U14" s="1"/>
      <c r="V14" s="1"/>
    </row>
    <row r="15" spans="1:22" s="25" customFormat="1" ht="100.5" customHeight="1" x14ac:dyDescent="0.25">
      <c r="C15"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D15" s="222"/>
      <c r="E15" s="222"/>
      <c r="F15" s="222"/>
      <c r="G15" s="222"/>
      <c r="H15" s="222"/>
      <c r="I15" s="222"/>
      <c r="J15" s="222"/>
      <c r="K15" s="222"/>
      <c r="L15" s="222"/>
      <c r="M15" s="222"/>
      <c r="N15" s="18"/>
      <c r="O15" s="18"/>
      <c r="P15" s="18"/>
      <c r="Q15" s="18"/>
      <c r="R15" s="18"/>
      <c r="S15" s="18"/>
      <c r="T15" s="18"/>
      <c r="U15" s="18"/>
      <c r="V15" s="18"/>
    </row>
    <row r="16" spans="1:22" s="25" customFormat="1" ht="15" customHeight="1" x14ac:dyDescent="0.2">
      <c r="D16" s="183" t="s">
        <v>2</v>
      </c>
      <c r="E16" s="183"/>
      <c r="F16" s="183"/>
      <c r="G16" s="183"/>
      <c r="H16" s="183"/>
      <c r="I16" s="183"/>
      <c r="J16" s="15"/>
      <c r="K16" s="15"/>
      <c r="L16" s="15"/>
      <c r="M16" s="15"/>
      <c r="N16" s="15"/>
      <c r="O16" s="15"/>
      <c r="P16" s="15"/>
      <c r="Q16" s="15"/>
      <c r="R16" s="15"/>
      <c r="S16" s="15"/>
      <c r="T16" s="15"/>
      <c r="U16" s="15"/>
      <c r="V16" s="15"/>
    </row>
    <row r="17" spans="1:26" s="80" customFormat="1" ht="18.75" x14ac:dyDescent="0.2">
      <c r="A17" s="84"/>
      <c r="B17" s="84"/>
      <c r="C17" s="84"/>
      <c r="D17" s="182"/>
      <c r="E17" s="182"/>
      <c r="F17" s="182"/>
      <c r="G17" s="182"/>
      <c r="H17" s="182"/>
      <c r="I17" s="182"/>
      <c r="J17" s="84"/>
      <c r="K17" s="84"/>
      <c r="L17" s="84"/>
      <c r="M17" s="84"/>
      <c r="N17" s="84"/>
      <c r="O17" s="84"/>
      <c r="P17" s="17"/>
      <c r="Q17" s="17"/>
      <c r="R17" s="17"/>
      <c r="S17" s="17"/>
      <c r="T17" s="17"/>
      <c r="U17" s="17"/>
      <c r="V17" s="17"/>
      <c r="W17" s="17"/>
      <c r="X17" s="17"/>
      <c r="Y17" s="17"/>
      <c r="Z17" s="17"/>
    </row>
    <row r="18" spans="1:26" s="25" customFormat="1" ht="91.5" customHeight="1" x14ac:dyDescent="0.2">
      <c r="A18" s="224" t="s">
        <v>377</v>
      </c>
      <c r="B18" s="224"/>
      <c r="C18" s="224"/>
      <c r="D18" s="224"/>
      <c r="E18" s="224"/>
      <c r="F18" s="224"/>
      <c r="G18" s="224"/>
      <c r="H18" s="224"/>
      <c r="I18" s="224"/>
      <c r="J18" s="224"/>
      <c r="K18" s="224"/>
      <c r="L18" s="224"/>
      <c r="M18" s="224"/>
      <c r="N18" s="224"/>
      <c r="O18" s="224"/>
      <c r="P18" s="122"/>
      <c r="Q18" s="122"/>
      <c r="R18" s="122"/>
      <c r="S18" s="122"/>
      <c r="T18" s="122"/>
      <c r="U18" s="122"/>
      <c r="V18" s="122"/>
      <c r="W18" s="122"/>
      <c r="X18" s="122"/>
      <c r="Y18" s="122"/>
      <c r="Z18" s="122"/>
    </row>
    <row r="19" spans="1:26" s="25" customFormat="1" ht="78" customHeight="1" x14ac:dyDescent="0.2">
      <c r="A19" s="185" t="s">
        <v>1</v>
      </c>
      <c r="B19" s="185" t="s">
        <v>378</v>
      </c>
      <c r="C19" s="185" t="s">
        <v>379</v>
      </c>
      <c r="D19" s="185" t="s">
        <v>380</v>
      </c>
      <c r="E19" s="219" t="s">
        <v>381</v>
      </c>
      <c r="F19" s="220"/>
      <c r="G19" s="220"/>
      <c r="H19" s="220"/>
      <c r="I19" s="221"/>
      <c r="J19" s="185" t="s">
        <v>382</v>
      </c>
      <c r="K19" s="185"/>
      <c r="L19" s="185"/>
      <c r="M19" s="185"/>
      <c r="N19" s="185"/>
      <c r="O19" s="185"/>
      <c r="P19" s="81"/>
      <c r="Q19" s="81"/>
      <c r="R19" s="81"/>
      <c r="S19" s="81"/>
      <c r="T19" s="81"/>
      <c r="U19" s="81"/>
      <c r="V19" s="81"/>
      <c r="W19" s="81"/>
    </row>
    <row r="20" spans="1:26" s="25" customFormat="1" ht="51" customHeight="1" x14ac:dyDescent="0.2">
      <c r="A20" s="185"/>
      <c r="B20" s="185"/>
      <c r="C20" s="185"/>
      <c r="D20" s="185"/>
      <c r="E20" s="123" t="s">
        <v>383</v>
      </c>
      <c r="F20" s="123" t="s">
        <v>384</v>
      </c>
      <c r="G20" s="123" t="s">
        <v>385</v>
      </c>
      <c r="H20" s="123" t="s">
        <v>386</v>
      </c>
      <c r="I20" s="123" t="s">
        <v>387</v>
      </c>
      <c r="J20" s="123" t="s">
        <v>388</v>
      </c>
      <c r="K20" s="123" t="s">
        <v>389</v>
      </c>
      <c r="L20" s="124" t="s">
        <v>390</v>
      </c>
      <c r="M20" s="125" t="s">
        <v>391</v>
      </c>
      <c r="N20" s="125" t="s">
        <v>392</v>
      </c>
      <c r="O20" s="125" t="s">
        <v>393</v>
      </c>
      <c r="P20" s="1"/>
      <c r="Q20" s="1"/>
      <c r="R20" s="1"/>
      <c r="S20" s="1"/>
      <c r="T20" s="1"/>
      <c r="U20" s="1"/>
      <c r="V20" s="1"/>
      <c r="W20" s="1"/>
      <c r="X20" s="126"/>
      <c r="Y20" s="126"/>
      <c r="Z20" s="126"/>
    </row>
    <row r="21" spans="1:26" s="25" customFormat="1" ht="16.5" customHeight="1"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
      <c r="Q21" s="1"/>
      <c r="R21" s="1"/>
      <c r="S21" s="1"/>
      <c r="T21" s="1"/>
      <c r="U21" s="1"/>
      <c r="V21" s="1"/>
      <c r="W21" s="1"/>
      <c r="X21" s="126"/>
      <c r="Y21" s="126"/>
      <c r="Z21" s="126"/>
    </row>
    <row r="22" spans="1:26" s="25" customFormat="1" ht="33" customHeight="1" x14ac:dyDescent="0.2">
      <c r="A22" s="129" t="s">
        <v>298</v>
      </c>
      <c r="B22" s="129" t="s">
        <v>298</v>
      </c>
      <c r="C22" s="129" t="s">
        <v>298</v>
      </c>
      <c r="D22" s="129" t="s">
        <v>298</v>
      </c>
      <c r="E22" s="129" t="s">
        <v>298</v>
      </c>
      <c r="F22" s="129" t="s">
        <v>298</v>
      </c>
      <c r="G22" s="129" t="s">
        <v>298</v>
      </c>
      <c r="H22" s="129" t="s">
        <v>298</v>
      </c>
      <c r="I22" s="129" t="s">
        <v>298</v>
      </c>
      <c r="J22" s="129" t="s">
        <v>298</v>
      </c>
      <c r="K22" s="129" t="s">
        <v>298</v>
      </c>
      <c r="L22" s="129" t="s">
        <v>298</v>
      </c>
      <c r="M22" s="129" t="s">
        <v>298</v>
      </c>
      <c r="N22" s="129" t="s">
        <v>298</v>
      </c>
      <c r="O22" s="129" t="s">
        <v>298</v>
      </c>
      <c r="P22" s="1"/>
      <c r="Q22" s="1"/>
      <c r="R22" s="1"/>
      <c r="S22" s="1"/>
      <c r="T22" s="1"/>
      <c r="U22" s="1"/>
      <c r="V22" s="126"/>
      <c r="W22" s="126"/>
      <c r="X22" s="126"/>
      <c r="Y22" s="126"/>
      <c r="Z22" s="126"/>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view="pageBreakPreview" zoomScale="85" zoomScaleNormal="85" zoomScaleSheetLayoutView="85" workbookViewId="0">
      <selection activeCell="O36" sqref="O36"/>
    </sheetView>
  </sheetViews>
  <sheetFormatPr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80"/>
      <c r="C1" s="80"/>
      <c r="D1" s="80"/>
      <c r="E1" s="80"/>
      <c r="F1" s="16" t="s">
        <v>22</v>
      </c>
    </row>
    <row r="2" spans="1:6" ht="18.75" x14ac:dyDescent="0.3">
      <c r="A2" s="19"/>
      <c r="B2" s="80"/>
      <c r="C2" s="80"/>
      <c r="D2" s="80"/>
      <c r="E2" s="80"/>
      <c r="F2" s="14" t="s">
        <v>6</v>
      </c>
    </row>
    <row r="3" spans="1:6" ht="18.75" x14ac:dyDescent="0.3">
      <c r="A3" s="13"/>
      <c r="B3" s="80"/>
      <c r="C3" s="80"/>
      <c r="D3" s="80"/>
      <c r="E3" s="80"/>
      <c r="F3" s="14" t="s">
        <v>21</v>
      </c>
    </row>
    <row r="4" spans="1:6" ht="15.75" x14ac:dyDescent="0.25">
      <c r="A4" s="13"/>
      <c r="B4" s="80"/>
      <c r="C4" s="80"/>
      <c r="D4" s="80"/>
      <c r="E4" s="80"/>
      <c r="F4" s="80"/>
    </row>
    <row r="5" spans="1:6" ht="15.75" x14ac:dyDescent="0.25">
      <c r="A5" s="177" t="str">
        <f>'1. паспорт местоположение'!$A$5</f>
        <v>Год раскрытия информации: 2019 год</v>
      </c>
      <c r="B5" s="177"/>
      <c r="C5" s="177"/>
      <c r="D5" s="177"/>
      <c r="E5" s="177"/>
      <c r="F5" s="177"/>
    </row>
    <row r="6" spans="1:6" ht="15.75" x14ac:dyDescent="0.25">
      <c r="A6" s="20"/>
      <c r="B6" s="21"/>
      <c r="C6" s="21"/>
      <c r="D6" s="21"/>
      <c r="E6" s="21"/>
      <c r="F6" s="21"/>
    </row>
    <row r="7" spans="1:6" ht="18.75" x14ac:dyDescent="0.25">
      <c r="A7" s="181" t="s">
        <v>5</v>
      </c>
      <c r="B7" s="181"/>
      <c r="C7" s="181"/>
      <c r="D7" s="181"/>
      <c r="E7" s="181"/>
      <c r="F7" s="181"/>
    </row>
    <row r="8" spans="1:6" ht="18.75" x14ac:dyDescent="0.25">
      <c r="A8" s="85"/>
      <c r="B8" s="85"/>
      <c r="C8" s="85"/>
      <c r="D8" s="85"/>
      <c r="E8" s="85"/>
      <c r="F8" s="85"/>
    </row>
    <row r="9" spans="1:6" ht="15.75" x14ac:dyDescent="0.25">
      <c r="A9" s="182" t="s">
        <v>268</v>
      </c>
      <c r="B9" s="182"/>
      <c r="C9" s="182"/>
      <c r="D9" s="182"/>
      <c r="E9" s="182"/>
      <c r="F9" s="182"/>
    </row>
    <row r="10" spans="1:6" ht="15.75" x14ac:dyDescent="0.25">
      <c r="A10" s="183" t="s">
        <v>4</v>
      </c>
      <c r="B10" s="183"/>
      <c r="C10" s="183"/>
      <c r="D10" s="183"/>
      <c r="E10" s="183"/>
      <c r="F10" s="183"/>
    </row>
    <row r="11" spans="1:6" ht="18.75" x14ac:dyDescent="0.25">
      <c r="A11" s="85"/>
      <c r="B11" s="85"/>
      <c r="C11" s="85"/>
      <c r="D11" s="85"/>
      <c r="E11" s="85"/>
      <c r="F11" s="85"/>
    </row>
    <row r="12" spans="1:6" ht="15.75" x14ac:dyDescent="0.25">
      <c r="A12" s="182" t="str">
        <f>'1. паспорт местоположение'!$A$12</f>
        <v>I_Che143</v>
      </c>
      <c r="B12" s="182"/>
      <c r="C12" s="182"/>
      <c r="D12" s="182"/>
      <c r="E12" s="182"/>
      <c r="F12" s="182"/>
    </row>
    <row r="13" spans="1:6" ht="15.75" x14ac:dyDescent="0.25">
      <c r="A13" s="183" t="s">
        <v>3</v>
      </c>
      <c r="B13" s="183"/>
      <c r="C13" s="183"/>
      <c r="D13" s="183"/>
      <c r="E13" s="183"/>
      <c r="F13" s="183"/>
    </row>
    <row r="14" spans="1:6" ht="18.75" x14ac:dyDescent="0.25">
      <c r="A14" s="1"/>
      <c r="B14" s="1"/>
      <c r="C14" s="1"/>
      <c r="D14" s="1"/>
      <c r="E14" s="1"/>
      <c r="F14" s="1"/>
    </row>
    <row r="15" spans="1:6" ht="66.75" customHeight="1" x14ac:dyDescent="0.25">
      <c r="A15"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B15" s="184"/>
      <c r="C15" s="184"/>
      <c r="D15" s="184"/>
      <c r="E15" s="184"/>
      <c r="F15" s="184"/>
    </row>
    <row r="16" spans="1:6" ht="15.75" x14ac:dyDescent="0.25">
      <c r="A16" s="183" t="s">
        <v>2</v>
      </c>
      <c r="B16" s="183"/>
      <c r="C16" s="183"/>
      <c r="D16" s="183"/>
      <c r="E16" s="183"/>
      <c r="F16" s="183"/>
    </row>
    <row r="17" spans="1:6" ht="18.75" x14ac:dyDescent="0.25">
      <c r="A17" s="81"/>
      <c r="B17" s="81"/>
      <c r="C17" s="81"/>
      <c r="D17" s="81"/>
      <c r="E17" s="81"/>
      <c r="F17" s="81"/>
    </row>
    <row r="18" spans="1:6" ht="18.75" x14ac:dyDescent="0.25">
      <c r="A18" s="196" t="s">
        <v>271</v>
      </c>
      <c r="B18" s="196"/>
      <c r="C18" s="196"/>
      <c r="D18" s="196"/>
      <c r="E18" s="196"/>
      <c r="F18" s="196"/>
    </row>
    <row r="19" spans="1:6" x14ac:dyDescent="0.25">
      <c r="A19" s="22"/>
      <c r="B19" s="22"/>
      <c r="C19" s="22"/>
      <c r="D19" s="22"/>
      <c r="E19" s="22"/>
      <c r="F19" s="22"/>
    </row>
    <row r="20" spans="1:6" ht="15.75" thickBot="1" x14ac:dyDescent="0.3">
      <c r="A20" s="22"/>
      <c r="B20" s="22"/>
      <c r="C20" s="22"/>
      <c r="D20" s="22"/>
      <c r="E20" s="22"/>
      <c r="F20" s="22"/>
    </row>
    <row r="21" spans="1:6" ht="15.75" customHeight="1" x14ac:dyDescent="0.25">
      <c r="A21" s="22"/>
      <c r="B21" s="229" t="s">
        <v>456</v>
      </c>
      <c r="C21" s="230"/>
      <c r="D21" s="230"/>
      <c r="E21" s="231"/>
      <c r="F21" s="22"/>
    </row>
    <row r="22" spans="1:6" ht="15.75" x14ac:dyDescent="0.25">
      <c r="A22" s="22"/>
      <c r="B22" s="226" t="s">
        <v>272</v>
      </c>
      <c r="C22" s="227"/>
      <c r="D22" s="227" t="s">
        <v>273</v>
      </c>
      <c r="E22" s="228"/>
      <c r="F22" s="22"/>
    </row>
    <row r="23" spans="1:6" ht="63" x14ac:dyDescent="0.25">
      <c r="A23" s="22"/>
      <c r="B23" s="115" t="s">
        <v>274</v>
      </c>
      <c r="C23" s="116" t="s">
        <v>275</v>
      </c>
      <c r="D23" s="116" t="s">
        <v>276</v>
      </c>
      <c r="E23" s="117" t="s">
        <v>277</v>
      </c>
      <c r="F23" s="22"/>
    </row>
    <row r="24" spans="1:6" ht="16.5" thickBot="1" x14ac:dyDescent="0.3">
      <c r="A24" s="22"/>
      <c r="B24" s="118">
        <v>618.85948813079403</v>
      </c>
      <c r="C24" s="119">
        <v>0.17525347886425169</v>
      </c>
      <c r="D24" s="120">
        <v>8.3570537947131172</v>
      </c>
      <c r="E24" s="121">
        <v>11.958097574915927</v>
      </c>
      <c r="F24" s="22"/>
    </row>
    <row r="25" spans="1:6" x14ac:dyDescent="0.25">
      <c r="A25" s="22"/>
      <c r="B25" s="22"/>
      <c r="C25" s="22"/>
      <c r="D25" s="22"/>
      <c r="E25" s="22"/>
      <c r="F25" s="22"/>
    </row>
    <row r="26" spans="1:6" ht="126.75" customHeight="1" x14ac:dyDescent="0.25">
      <c r="A26" s="22"/>
      <c r="B26" s="225" t="s">
        <v>457</v>
      </c>
      <c r="C26" s="225"/>
      <c r="D26" s="225"/>
      <c r="E26" s="225"/>
      <c r="F26" s="22"/>
    </row>
    <row r="27" spans="1:6" x14ac:dyDescent="0.25">
      <c r="A27" s="22"/>
      <c r="B27" s="22"/>
      <c r="C27" s="22"/>
      <c r="D27" s="22"/>
      <c r="E27" s="22"/>
      <c r="F27" s="22"/>
    </row>
    <row r="28" spans="1:6" x14ac:dyDescent="0.25">
      <c r="A28" s="22"/>
      <c r="B28" s="22"/>
      <c r="C28" s="22"/>
      <c r="D28" s="22"/>
      <c r="E28" s="22"/>
      <c r="F28"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5" zoomScaleNormal="100" zoomScaleSheetLayoutView="55" workbookViewId="0">
      <selection activeCell="I31" sqref="I31"/>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102" customWidth="1"/>
    <col min="9" max="9" width="64.85546875" style="46" customWidth="1"/>
    <col min="10" max="10" width="32.28515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177" t="str">
        <f>'1. паспорт местоположение'!$A$5</f>
        <v>Год раскрытия информации: 2019 год</v>
      </c>
      <c r="B5" s="177"/>
      <c r="C5" s="177"/>
      <c r="D5" s="177"/>
      <c r="E5" s="177"/>
      <c r="F5" s="177"/>
      <c r="G5" s="177"/>
      <c r="H5" s="177"/>
      <c r="I5" s="177"/>
      <c r="J5" s="177"/>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14"/>
    </row>
    <row r="7" spans="1:42" ht="18.75" x14ac:dyDescent="0.25">
      <c r="A7" s="181" t="s">
        <v>5</v>
      </c>
      <c r="B7" s="181"/>
      <c r="C7" s="181"/>
      <c r="D7" s="181"/>
      <c r="E7" s="181"/>
      <c r="F7" s="181"/>
      <c r="G7" s="181"/>
      <c r="H7" s="181"/>
      <c r="I7" s="181"/>
      <c r="J7" s="181"/>
    </row>
    <row r="8" spans="1:42" ht="18.75" x14ac:dyDescent="0.25">
      <c r="A8" s="181"/>
      <c r="B8" s="181"/>
      <c r="C8" s="181"/>
      <c r="D8" s="181"/>
      <c r="E8" s="181"/>
      <c r="F8" s="181"/>
      <c r="G8" s="181"/>
      <c r="H8" s="181"/>
      <c r="I8" s="181"/>
      <c r="J8" s="181"/>
    </row>
    <row r="9" spans="1:42" x14ac:dyDescent="0.25">
      <c r="A9" s="182" t="s">
        <v>268</v>
      </c>
      <c r="B9" s="182"/>
      <c r="C9" s="182"/>
      <c r="D9" s="182"/>
      <c r="E9" s="182"/>
      <c r="F9" s="182"/>
      <c r="G9" s="182"/>
      <c r="H9" s="182"/>
      <c r="I9" s="182"/>
      <c r="J9" s="182"/>
    </row>
    <row r="10" spans="1:42" x14ac:dyDescent="0.25">
      <c r="A10" s="183" t="s">
        <v>4</v>
      </c>
      <c r="B10" s="183"/>
      <c r="C10" s="183"/>
      <c r="D10" s="183"/>
      <c r="E10" s="183"/>
      <c r="F10" s="183"/>
      <c r="G10" s="183"/>
      <c r="H10" s="183"/>
      <c r="I10" s="183"/>
      <c r="J10" s="183"/>
    </row>
    <row r="11" spans="1:42" ht="18.75" x14ac:dyDescent="0.25">
      <c r="A11" s="181"/>
      <c r="B11" s="181"/>
      <c r="C11" s="181"/>
      <c r="D11" s="181"/>
      <c r="E11" s="181"/>
      <c r="F11" s="181"/>
      <c r="G11" s="181"/>
      <c r="H11" s="181"/>
      <c r="I11" s="181"/>
      <c r="J11" s="181"/>
    </row>
    <row r="12" spans="1:42" x14ac:dyDescent="0.25">
      <c r="A12" s="182" t="str">
        <f>'1. паспорт местоположение'!$A$12</f>
        <v>I_Che143</v>
      </c>
      <c r="B12" s="182"/>
      <c r="C12" s="182"/>
      <c r="D12" s="182"/>
      <c r="E12" s="182"/>
      <c r="F12" s="182"/>
      <c r="G12" s="182"/>
      <c r="H12" s="182"/>
      <c r="I12" s="182"/>
      <c r="J12" s="182"/>
    </row>
    <row r="13" spans="1:42" x14ac:dyDescent="0.25">
      <c r="A13" s="183" t="s">
        <v>3</v>
      </c>
      <c r="B13" s="183"/>
      <c r="C13" s="183"/>
      <c r="D13" s="183"/>
      <c r="E13" s="183"/>
      <c r="F13" s="183"/>
      <c r="G13" s="183"/>
      <c r="H13" s="183"/>
      <c r="I13" s="183"/>
      <c r="J13" s="183"/>
    </row>
    <row r="14" spans="1:42" ht="18.75" x14ac:dyDescent="0.25">
      <c r="A14" s="211"/>
      <c r="B14" s="211"/>
      <c r="C14" s="211"/>
      <c r="D14" s="211"/>
      <c r="E14" s="211"/>
      <c r="F14" s="211"/>
      <c r="G14" s="211"/>
      <c r="H14" s="211"/>
      <c r="I14" s="211"/>
      <c r="J14" s="211"/>
    </row>
    <row r="15" spans="1:42" ht="66.75" customHeight="1" x14ac:dyDescent="0.25">
      <c r="A15"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B15" s="184"/>
      <c r="C15" s="184"/>
      <c r="D15" s="184"/>
      <c r="E15" s="184"/>
      <c r="F15" s="184"/>
      <c r="G15" s="184"/>
      <c r="H15" s="184"/>
      <c r="I15" s="184"/>
      <c r="J15" s="184"/>
    </row>
    <row r="16" spans="1:42" x14ac:dyDescent="0.25">
      <c r="A16" s="183" t="s">
        <v>2</v>
      </c>
      <c r="B16" s="183"/>
      <c r="C16" s="183"/>
      <c r="D16" s="183"/>
      <c r="E16" s="183"/>
      <c r="F16" s="183"/>
      <c r="G16" s="183"/>
      <c r="H16" s="183"/>
      <c r="I16" s="183"/>
      <c r="J16" s="183"/>
    </row>
    <row r="17" spans="1:10" ht="15.75" customHeight="1" x14ac:dyDescent="0.25">
      <c r="J17" s="103"/>
    </row>
    <row r="18" spans="1:10" x14ac:dyDescent="0.25">
      <c r="I18" s="90"/>
    </row>
    <row r="19" spans="1:10" ht="15.75" customHeight="1" x14ac:dyDescent="0.25">
      <c r="A19" s="240" t="s">
        <v>249</v>
      </c>
      <c r="B19" s="240"/>
      <c r="C19" s="240"/>
      <c r="D19" s="240"/>
      <c r="E19" s="240"/>
      <c r="F19" s="240"/>
      <c r="G19" s="240"/>
      <c r="H19" s="240"/>
      <c r="I19" s="240"/>
      <c r="J19" s="240"/>
    </row>
    <row r="20" spans="1:10" x14ac:dyDescent="0.25">
      <c r="A20" s="88"/>
      <c r="B20" s="88"/>
      <c r="C20" s="61"/>
      <c r="D20" s="61"/>
      <c r="E20" s="61"/>
      <c r="F20" s="61"/>
      <c r="G20" s="104"/>
      <c r="H20" s="104"/>
      <c r="I20" s="61"/>
      <c r="J20" s="61"/>
    </row>
    <row r="21" spans="1:10" ht="28.5" customHeight="1" x14ac:dyDescent="0.25">
      <c r="A21" s="238" t="s">
        <v>135</v>
      </c>
      <c r="B21" s="238" t="s">
        <v>134</v>
      </c>
      <c r="C21" s="241" t="s">
        <v>195</v>
      </c>
      <c r="D21" s="241"/>
      <c r="E21" s="241"/>
      <c r="F21" s="241"/>
      <c r="G21" s="237" t="s">
        <v>133</v>
      </c>
      <c r="H21" s="234" t="s">
        <v>197</v>
      </c>
      <c r="I21" s="238" t="s">
        <v>132</v>
      </c>
      <c r="J21" s="242" t="s">
        <v>196</v>
      </c>
    </row>
    <row r="22" spans="1:10" ht="58.5" customHeight="1" x14ac:dyDescent="0.25">
      <c r="A22" s="238"/>
      <c r="B22" s="238"/>
      <c r="C22" s="239" t="s">
        <v>0</v>
      </c>
      <c r="D22" s="239"/>
      <c r="E22" s="232" t="s">
        <v>482</v>
      </c>
      <c r="F22" s="233"/>
      <c r="G22" s="237"/>
      <c r="H22" s="235"/>
      <c r="I22" s="238"/>
      <c r="J22" s="242"/>
    </row>
    <row r="23" spans="1:10" ht="31.5" x14ac:dyDescent="0.25">
      <c r="A23" s="238"/>
      <c r="B23" s="238"/>
      <c r="C23" s="105" t="s">
        <v>131</v>
      </c>
      <c r="D23" s="105" t="s">
        <v>130</v>
      </c>
      <c r="E23" s="105" t="s">
        <v>131</v>
      </c>
      <c r="F23" s="105" t="s">
        <v>130</v>
      </c>
      <c r="G23" s="237"/>
      <c r="H23" s="236"/>
      <c r="I23" s="238"/>
      <c r="J23" s="242"/>
    </row>
    <row r="24" spans="1:10" x14ac:dyDescent="0.25">
      <c r="A24" s="66">
        <v>1</v>
      </c>
      <c r="B24" s="66">
        <v>2</v>
      </c>
      <c r="C24" s="105">
        <v>3</v>
      </c>
      <c r="D24" s="105">
        <v>4</v>
      </c>
      <c r="E24" s="105">
        <v>7</v>
      </c>
      <c r="F24" s="105">
        <v>8</v>
      </c>
      <c r="G24" s="106">
        <v>9</v>
      </c>
      <c r="H24" s="106">
        <v>10</v>
      </c>
      <c r="I24" s="105">
        <v>11</v>
      </c>
      <c r="J24" s="105">
        <v>12</v>
      </c>
    </row>
    <row r="25" spans="1:10" ht="31.5" x14ac:dyDescent="0.25">
      <c r="A25" s="105">
        <v>1</v>
      </c>
      <c r="B25" s="107" t="s">
        <v>129</v>
      </c>
      <c r="C25" s="108"/>
      <c r="D25" s="108"/>
      <c r="E25" s="108"/>
      <c r="F25" s="108"/>
      <c r="G25" s="167"/>
      <c r="H25" s="167"/>
      <c r="I25" s="109"/>
      <c r="J25" s="43"/>
    </row>
    <row r="26" spans="1:10" ht="21.75" customHeight="1" x14ac:dyDescent="0.25">
      <c r="A26" s="105" t="s">
        <v>128</v>
      </c>
      <c r="B26" s="110" t="s">
        <v>199</v>
      </c>
      <c r="C26" s="111" t="s">
        <v>269</v>
      </c>
      <c r="D26" s="111" t="s">
        <v>269</v>
      </c>
      <c r="E26" s="111" t="s">
        <v>269</v>
      </c>
      <c r="F26" s="111" t="s">
        <v>269</v>
      </c>
      <c r="G26" s="167" t="s">
        <v>298</v>
      </c>
      <c r="H26" s="167" t="s">
        <v>298</v>
      </c>
      <c r="I26" s="109"/>
      <c r="J26" s="109"/>
    </row>
    <row r="27" spans="1:10" s="59" customFormat="1" ht="39" customHeight="1" x14ac:dyDescent="0.25">
      <c r="A27" s="105" t="s">
        <v>127</v>
      </c>
      <c r="B27" s="110" t="s">
        <v>201</v>
      </c>
      <c r="C27" s="111" t="s">
        <v>269</v>
      </c>
      <c r="D27" s="111" t="s">
        <v>269</v>
      </c>
      <c r="E27" s="111" t="s">
        <v>269</v>
      </c>
      <c r="F27" s="111" t="s">
        <v>269</v>
      </c>
      <c r="G27" s="167" t="s">
        <v>298</v>
      </c>
      <c r="H27" s="167" t="s">
        <v>298</v>
      </c>
      <c r="I27" s="109"/>
      <c r="J27" s="109"/>
    </row>
    <row r="28" spans="1:10" s="59" customFormat="1" ht="56.25" customHeight="1" x14ac:dyDescent="0.25">
      <c r="A28" s="105" t="s">
        <v>200</v>
      </c>
      <c r="B28" s="110" t="s">
        <v>205</v>
      </c>
      <c r="C28" s="111" t="s">
        <v>269</v>
      </c>
      <c r="D28" s="111" t="s">
        <v>269</v>
      </c>
      <c r="E28" s="111" t="s">
        <v>269</v>
      </c>
      <c r="F28" s="111" t="s">
        <v>269</v>
      </c>
      <c r="G28" s="167" t="s">
        <v>298</v>
      </c>
      <c r="H28" s="167" t="s">
        <v>298</v>
      </c>
      <c r="I28" s="109"/>
      <c r="J28" s="109"/>
    </row>
    <row r="29" spans="1:10" s="59" customFormat="1" ht="32.25" customHeight="1" x14ac:dyDescent="0.25">
      <c r="A29" s="105" t="s">
        <v>126</v>
      </c>
      <c r="B29" s="110" t="s">
        <v>204</v>
      </c>
      <c r="C29" s="111" t="s">
        <v>269</v>
      </c>
      <c r="D29" s="111" t="s">
        <v>269</v>
      </c>
      <c r="E29" s="111" t="s">
        <v>269</v>
      </c>
      <c r="F29" s="111" t="s">
        <v>269</v>
      </c>
      <c r="G29" s="167" t="s">
        <v>298</v>
      </c>
      <c r="H29" s="167" t="s">
        <v>298</v>
      </c>
      <c r="I29" s="109"/>
      <c r="J29" s="109"/>
    </row>
    <row r="30" spans="1:10" s="59" customFormat="1" ht="42" customHeight="1" x14ac:dyDescent="0.25">
      <c r="A30" s="105" t="s">
        <v>125</v>
      </c>
      <c r="B30" s="110" t="s">
        <v>206</v>
      </c>
      <c r="C30" s="111" t="s">
        <v>269</v>
      </c>
      <c r="D30" s="111" t="s">
        <v>269</v>
      </c>
      <c r="E30" s="111" t="s">
        <v>269</v>
      </c>
      <c r="F30" s="111" t="s">
        <v>269</v>
      </c>
      <c r="G30" s="167" t="s">
        <v>298</v>
      </c>
      <c r="H30" s="167" t="s">
        <v>298</v>
      </c>
      <c r="I30" s="109"/>
      <c r="J30" s="109"/>
    </row>
    <row r="31" spans="1:10" s="59" customFormat="1" ht="37.5" customHeight="1" x14ac:dyDescent="0.25">
      <c r="A31" s="105" t="s">
        <v>124</v>
      </c>
      <c r="B31" s="112" t="s">
        <v>202</v>
      </c>
      <c r="C31" s="166">
        <v>43329</v>
      </c>
      <c r="D31" s="166">
        <v>43329</v>
      </c>
      <c r="E31" s="166">
        <v>43329</v>
      </c>
      <c r="F31" s="166">
        <v>43329</v>
      </c>
      <c r="G31" s="167">
        <v>1</v>
      </c>
      <c r="H31" s="167" t="s">
        <v>298</v>
      </c>
      <c r="I31" s="109"/>
      <c r="J31" s="109"/>
    </row>
    <row r="32" spans="1:10" s="59" customFormat="1" ht="31.5" x14ac:dyDescent="0.25">
      <c r="A32" s="105" t="s">
        <v>122</v>
      </c>
      <c r="B32" s="112" t="s">
        <v>207</v>
      </c>
      <c r="C32" s="166">
        <v>43574</v>
      </c>
      <c r="D32" s="166">
        <v>43574</v>
      </c>
      <c r="E32" s="166">
        <v>43578</v>
      </c>
      <c r="F32" s="166">
        <v>43578</v>
      </c>
      <c r="G32" s="167">
        <v>1</v>
      </c>
      <c r="H32" s="167">
        <v>1</v>
      </c>
      <c r="I32" s="109"/>
      <c r="J32" s="109"/>
    </row>
    <row r="33" spans="1:10" s="59" customFormat="1" ht="37.5" customHeight="1" x14ac:dyDescent="0.25">
      <c r="A33" s="105" t="s">
        <v>218</v>
      </c>
      <c r="B33" s="112" t="s">
        <v>148</v>
      </c>
      <c r="C33" s="166">
        <v>43585</v>
      </c>
      <c r="D33" s="166">
        <v>43585</v>
      </c>
      <c r="E33" s="166">
        <v>43636</v>
      </c>
      <c r="F33" s="166">
        <v>43636</v>
      </c>
      <c r="G33" s="167">
        <v>1</v>
      </c>
      <c r="H33" s="167">
        <v>1</v>
      </c>
      <c r="I33" s="109"/>
      <c r="J33" s="109"/>
    </row>
    <row r="34" spans="1:10" s="59" customFormat="1" ht="47.25" customHeight="1" x14ac:dyDescent="0.25">
      <c r="A34" s="105" t="s">
        <v>219</v>
      </c>
      <c r="B34" s="112" t="s">
        <v>211</v>
      </c>
      <c r="C34" s="111" t="s">
        <v>269</v>
      </c>
      <c r="D34" s="111" t="s">
        <v>269</v>
      </c>
      <c r="E34" s="111" t="s">
        <v>269</v>
      </c>
      <c r="F34" s="111" t="s">
        <v>269</v>
      </c>
      <c r="G34" s="167" t="s">
        <v>298</v>
      </c>
      <c r="H34" s="167" t="s">
        <v>298</v>
      </c>
      <c r="I34" s="113"/>
      <c r="J34" s="109"/>
    </row>
    <row r="35" spans="1:10" s="59" customFormat="1" ht="30" customHeight="1" x14ac:dyDescent="0.25">
      <c r="A35" s="105" t="s">
        <v>220</v>
      </c>
      <c r="B35" s="112" t="s">
        <v>123</v>
      </c>
      <c r="C35" s="166">
        <v>43605</v>
      </c>
      <c r="D35" s="166">
        <v>43605</v>
      </c>
      <c r="E35" s="166">
        <v>43647</v>
      </c>
      <c r="F35" s="166">
        <v>43647</v>
      </c>
      <c r="G35" s="167">
        <v>1</v>
      </c>
      <c r="H35" s="167">
        <v>1</v>
      </c>
      <c r="I35" s="113"/>
      <c r="J35" s="109"/>
    </row>
    <row r="36" spans="1:10" ht="37.5" customHeight="1" x14ac:dyDescent="0.25">
      <c r="A36" s="105" t="s">
        <v>221</v>
      </c>
      <c r="B36" s="112" t="s">
        <v>203</v>
      </c>
      <c r="C36" s="111" t="s">
        <v>269</v>
      </c>
      <c r="D36" s="111" t="s">
        <v>269</v>
      </c>
      <c r="E36" s="111" t="s">
        <v>496</v>
      </c>
      <c r="F36" s="111" t="s">
        <v>496</v>
      </c>
      <c r="G36" s="167" t="s">
        <v>298</v>
      </c>
      <c r="H36" s="167" t="s">
        <v>298</v>
      </c>
      <c r="I36" s="109"/>
      <c r="J36" s="109"/>
    </row>
    <row r="37" spans="1:10" ht="20.25" customHeight="1" x14ac:dyDescent="0.25">
      <c r="A37" s="105" t="s">
        <v>222</v>
      </c>
      <c r="B37" s="112" t="s">
        <v>121</v>
      </c>
      <c r="C37" s="166">
        <v>43404</v>
      </c>
      <c r="D37" s="166">
        <v>43585</v>
      </c>
      <c r="E37" s="166">
        <v>43557</v>
      </c>
      <c r="F37" s="166">
        <v>43670</v>
      </c>
      <c r="G37" s="167">
        <v>1</v>
      </c>
      <c r="H37" s="167">
        <v>1</v>
      </c>
      <c r="I37" s="109"/>
      <c r="J37" s="109"/>
    </row>
    <row r="38" spans="1:10" x14ac:dyDescent="0.25">
      <c r="A38" s="105" t="s">
        <v>223</v>
      </c>
      <c r="B38" s="107" t="s">
        <v>120</v>
      </c>
      <c r="C38" s="111"/>
      <c r="D38" s="111"/>
      <c r="E38" s="111"/>
      <c r="F38" s="111"/>
      <c r="G38" s="168"/>
      <c r="H38" s="168"/>
      <c r="I38" s="109"/>
      <c r="J38" s="109"/>
    </row>
    <row r="39" spans="1:10" ht="53.25" customHeight="1" x14ac:dyDescent="0.25">
      <c r="A39" s="105">
        <v>2</v>
      </c>
      <c r="B39" s="112" t="s">
        <v>208</v>
      </c>
      <c r="C39" s="111" t="s">
        <v>298</v>
      </c>
      <c r="D39" s="111" t="s">
        <v>298</v>
      </c>
      <c r="E39" s="111" t="s">
        <v>298</v>
      </c>
      <c r="F39" s="111" t="s">
        <v>298</v>
      </c>
      <c r="G39" s="167" t="s">
        <v>298</v>
      </c>
      <c r="H39" s="167" t="s">
        <v>298</v>
      </c>
      <c r="I39" s="109"/>
      <c r="J39" s="109"/>
    </row>
    <row r="40" spans="1:10" ht="33.75" customHeight="1" x14ac:dyDescent="0.25">
      <c r="A40" s="105" t="s">
        <v>119</v>
      </c>
      <c r="B40" s="112" t="s">
        <v>210</v>
      </c>
      <c r="C40" s="111" t="s">
        <v>298</v>
      </c>
      <c r="D40" s="111" t="s">
        <v>298</v>
      </c>
      <c r="E40" s="111" t="s">
        <v>298</v>
      </c>
      <c r="F40" s="111" t="s">
        <v>298</v>
      </c>
      <c r="G40" s="167" t="s">
        <v>298</v>
      </c>
      <c r="H40" s="167" t="s">
        <v>298</v>
      </c>
      <c r="I40" s="109"/>
      <c r="J40" s="109"/>
    </row>
    <row r="41" spans="1:10" ht="40.5" customHeight="1" x14ac:dyDescent="0.25">
      <c r="A41" s="105" t="s">
        <v>118</v>
      </c>
      <c r="B41" s="107" t="s">
        <v>267</v>
      </c>
      <c r="C41" s="111"/>
      <c r="D41" s="111"/>
      <c r="E41" s="111"/>
      <c r="F41" s="111"/>
      <c r="G41" s="168"/>
      <c r="H41" s="168"/>
      <c r="I41" s="109"/>
      <c r="J41" s="109"/>
    </row>
    <row r="42" spans="1:10" ht="35.25" customHeight="1" x14ac:dyDescent="0.25">
      <c r="A42" s="105">
        <v>3</v>
      </c>
      <c r="B42" s="112" t="s">
        <v>209</v>
      </c>
      <c r="C42" s="111" t="s">
        <v>298</v>
      </c>
      <c r="D42" s="111" t="s">
        <v>298</v>
      </c>
      <c r="E42" s="111" t="s">
        <v>298</v>
      </c>
      <c r="F42" s="111" t="s">
        <v>298</v>
      </c>
      <c r="G42" s="167" t="s">
        <v>298</v>
      </c>
      <c r="H42" s="167" t="s">
        <v>298</v>
      </c>
      <c r="I42" s="109"/>
      <c r="J42" s="109"/>
    </row>
    <row r="43" spans="1:10" ht="29.25" customHeight="1" x14ac:dyDescent="0.25">
      <c r="A43" s="105" t="s">
        <v>117</v>
      </c>
      <c r="B43" s="112" t="s">
        <v>115</v>
      </c>
      <c r="C43" s="111" t="s">
        <v>298</v>
      </c>
      <c r="D43" s="111" t="s">
        <v>298</v>
      </c>
      <c r="E43" s="111" t="s">
        <v>298</v>
      </c>
      <c r="F43" s="111" t="s">
        <v>298</v>
      </c>
      <c r="G43" s="167" t="s">
        <v>298</v>
      </c>
      <c r="H43" s="167" t="s">
        <v>298</v>
      </c>
      <c r="I43" s="109"/>
      <c r="J43" s="109"/>
    </row>
    <row r="44" spans="1:10" ht="24.75" customHeight="1" x14ac:dyDescent="0.25">
      <c r="A44" s="105" t="s">
        <v>116</v>
      </c>
      <c r="B44" s="112" t="s">
        <v>113</v>
      </c>
      <c r="C44" s="111" t="s">
        <v>298</v>
      </c>
      <c r="D44" s="111" t="s">
        <v>298</v>
      </c>
      <c r="E44" s="111" t="s">
        <v>298</v>
      </c>
      <c r="F44" s="111" t="s">
        <v>298</v>
      </c>
      <c r="G44" s="167" t="s">
        <v>298</v>
      </c>
      <c r="H44" s="167" t="s">
        <v>298</v>
      </c>
      <c r="I44" s="109"/>
      <c r="J44" s="109"/>
    </row>
    <row r="45" spans="1:10" ht="90.75" customHeight="1" x14ac:dyDescent="0.25">
      <c r="A45" s="105" t="s">
        <v>114</v>
      </c>
      <c r="B45" s="112" t="s">
        <v>214</v>
      </c>
      <c r="C45" s="111" t="s">
        <v>298</v>
      </c>
      <c r="D45" s="111" t="s">
        <v>298</v>
      </c>
      <c r="E45" s="111" t="s">
        <v>298</v>
      </c>
      <c r="F45" s="111" t="s">
        <v>298</v>
      </c>
      <c r="G45" s="167" t="s">
        <v>298</v>
      </c>
      <c r="H45" s="167" t="s">
        <v>298</v>
      </c>
      <c r="I45" s="109"/>
      <c r="J45" s="109"/>
    </row>
    <row r="46" spans="1:10" ht="167.25" customHeight="1" x14ac:dyDescent="0.25">
      <c r="A46" s="105" t="s">
        <v>112</v>
      </c>
      <c r="B46" s="112" t="s">
        <v>212</v>
      </c>
      <c r="C46" s="111" t="s">
        <v>298</v>
      </c>
      <c r="D46" s="111" t="s">
        <v>298</v>
      </c>
      <c r="E46" s="111" t="s">
        <v>298</v>
      </c>
      <c r="F46" s="111" t="s">
        <v>298</v>
      </c>
      <c r="G46" s="167" t="s">
        <v>298</v>
      </c>
      <c r="H46" s="167" t="s">
        <v>298</v>
      </c>
      <c r="I46" s="109"/>
      <c r="J46" s="109"/>
    </row>
    <row r="47" spans="1:10" ht="30.75" customHeight="1" x14ac:dyDescent="0.25">
      <c r="A47" s="105" t="s">
        <v>110</v>
      </c>
      <c r="B47" s="112" t="s">
        <v>111</v>
      </c>
      <c r="C47" s="111" t="s">
        <v>298</v>
      </c>
      <c r="D47" s="111" t="s">
        <v>298</v>
      </c>
      <c r="E47" s="111" t="s">
        <v>298</v>
      </c>
      <c r="F47" s="111" t="s">
        <v>298</v>
      </c>
      <c r="G47" s="167" t="s">
        <v>298</v>
      </c>
      <c r="H47" s="167" t="s">
        <v>298</v>
      </c>
      <c r="I47" s="109"/>
      <c r="J47" s="109"/>
    </row>
    <row r="48" spans="1:10" ht="37.5" customHeight="1" x14ac:dyDescent="0.25">
      <c r="A48" s="105" t="s">
        <v>224</v>
      </c>
      <c r="B48" s="107" t="s">
        <v>109</v>
      </c>
      <c r="C48" s="111"/>
      <c r="D48" s="111"/>
      <c r="E48" s="111"/>
      <c r="F48" s="111"/>
      <c r="G48" s="168"/>
      <c r="H48" s="168"/>
      <c r="I48" s="109"/>
      <c r="J48" s="109"/>
    </row>
    <row r="49" spans="1:10" ht="35.25" customHeight="1" x14ac:dyDescent="0.25">
      <c r="A49" s="105">
        <v>4</v>
      </c>
      <c r="B49" s="112" t="s">
        <v>107</v>
      </c>
      <c r="C49" s="111" t="s">
        <v>298</v>
      </c>
      <c r="D49" s="111" t="s">
        <v>298</v>
      </c>
      <c r="E49" s="111" t="s">
        <v>298</v>
      </c>
      <c r="F49" s="111" t="s">
        <v>298</v>
      </c>
      <c r="G49" s="167" t="s">
        <v>298</v>
      </c>
      <c r="H49" s="167" t="s">
        <v>298</v>
      </c>
      <c r="I49" s="109"/>
      <c r="J49" s="109"/>
    </row>
    <row r="50" spans="1:10" ht="86.25" customHeight="1" x14ac:dyDescent="0.25">
      <c r="A50" s="105" t="s">
        <v>108</v>
      </c>
      <c r="B50" s="112" t="s">
        <v>213</v>
      </c>
      <c r="C50" s="111" t="s">
        <v>298</v>
      </c>
      <c r="D50" s="111" t="s">
        <v>298</v>
      </c>
      <c r="E50" s="111" t="s">
        <v>298</v>
      </c>
      <c r="F50" s="111" t="s">
        <v>298</v>
      </c>
      <c r="G50" s="167" t="s">
        <v>298</v>
      </c>
      <c r="H50" s="167" t="s">
        <v>298</v>
      </c>
      <c r="I50" s="109"/>
      <c r="J50" s="109"/>
    </row>
    <row r="51" spans="1:10" ht="77.25" customHeight="1" x14ac:dyDescent="0.25">
      <c r="A51" s="105" t="s">
        <v>106</v>
      </c>
      <c r="B51" s="112" t="s">
        <v>215</v>
      </c>
      <c r="C51" s="111" t="s">
        <v>298</v>
      </c>
      <c r="D51" s="111" t="s">
        <v>298</v>
      </c>
      <c r="E51" s="111" t="s">
        <v>298</v>
      </c>
      <c r="F51" s="111" t="s">
        <v>298</v>
      </c>
      <c r="G51" s="167" t="s">
        <v>298</v>
      </c>
      <c r="H51" s="167" t="s">
        <v>298</v>
      </c>
      <c r="I51" s="109"/>
      <c r="J51" s="109"/>
    </row>
    <row r="52" spans="1:10" ht="71.25" customHeight="1" x14ac:dyDescent="0.25">
      <c r="A52" s="105" t="s">
        <v>104</v>
      </c>
      <c r="B52" s="112" t="s">
        <v>105</v>
      </c>
      <c r="C52" s="111" t="s">
        <v>298</v>
      </c>
      <c r="D52" s="111" t="s">
        <v>298</v>
      </c>
      <c r="E52" s="111" t="s">
        <v>298</v>
      </c>
      <c r="F52" s="111" t="s">
        <v>298</v>
      </c>
      <c r="G52" s="167" t="s">
        <v>298</v>
      </c>
      <c r="H52" s="167" t="s">
        <v>298</v>
      </c>
      <c r="I52" s="109"/>
      <c r="J52" s="109"/>
    </row>
    <row r="53" spans="1:10" ht="36" customHeight="1" x14ac:dyDescent="0.25">
      <c r="A53" s="105" t="s">
        <v>102</v>
      </c>
      <c r="B53" s="114" t="s">
        <v>216</v>
      </c>
      <c r="C53" s="111" t="s">
        <v>298</v>
      </c>
      <c r="D53" s="111" t="s">
        <v>298</v>
      </c>
      <c r="E53" s="111" t="s">
        <v>298</v>
      </c>
      <c r="F53" s="111" t="s">
        <v>298</v>
      </c>
      <c r="G53" s="167" t="s">
        <v>298</v>
      </c>
      <c r="H53" s="167" t="s">
        <v>298</v>
      </c>
      <c r="I53" s="109"/>
      <c r="J53" s="109"/>
    </row>
    <row r="54" spans="1:10" ht="36" customHeight="1" x14ac:dyDescent="0.25">
      <c r="A54" s="105" t="s">
        <v>217</v>
      </c>
      <c r="B54" s="112" t="s">
        <v>103</v>
      </c>
      <c r="C54" s="111" t="s">
        <v>298</v>
      </c>
      <c r="D54" s="111" t="s">
        <v>298</v>
      </c>
      <c r="E54" s="111" t="s">
        <v>298</v>
      </c>
      <c r="F54" s="111" t="s">
        <v>298</v>
      </c>
      <c r="G54" s="167" t="s">
        <v>298</v>
      </c>
      <c r="H54" s="167" t="s">
        <v>298</v>
      </c>
      <c r="I54" s="109"/>
      <c r="J54" s="109"/>
    </row>
  </sheetData>
  <mergeCells count="21">
    <mergeCell ref="A13:J13"/>
    <mergeCell ref="A16:J16"/>
    <mergeCell ref="A14:J14"/>
    <mergeCell ref="A15:J15"/>
    <mergeCell ref="E22:F22"/>
    <mergeCell ref="H21:H23"/>
    <mergeCell ref="G21:G23"/>
    <mergeCell ref="I21:I23"/>
    <mergeCell ref="C22:D22"/>
    <mergeCell ref="A21:A23"/>
    <mergeCell ref="A19:J19"/>
    <mergeCell ref="C21:F21"/>
    <mergeCell ref="J21:J23"/>
    <mergeCell ref="B21:B23"/>
    <mergeCell ref="A5:J5"/>
    <mergeCell ref="A7:J7"/>
    <mergeCell ref="A9:J9"/>
    <mergeCell ref="A10:J10"/>
    <mergeCell ref="A12:J12"/>
    <mergeCell ref="A8:J8"/>
    <mergeCell ref="A11:J11"/>
  </mergeCells>
  <phoneticPr fontId="0" type="noConversion"/>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O75"/>
  <sheetViews>
    <sheetView tabSelected="1" zoomScale="59" zoomScaleNormal="59" workbookViewId="0">
      <selection activeCell="G23" sqref="G23"/>
    </sheetView>
  </sheetViews>
  <sheetFormatPr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7" width="12.85546875" style="46" customWidth="1"/>
    <col min="8" max="11" width="10" style="46" customWidth="1"/>
    <col min="12" max="13" width="9.140625" style="46"/>
    <col min="14" max="14" width="21.28515625" style="46" customWidth="1"/>
    <col min="15" max="16384" width="9.140625" style="46"/>
  </cols>
  <sheetData>
    <row r="4" spans="1:11" ht="18.75" customHeight="1" x14ac:dyDescent="0.25">
      <c r="A4" s="177" t="str">
        <f>'6.1. Паспорт сетевой график'!A5:J5</f>
        <v>Год раскрытия информации: 2019 год</v>
      </c>
      <c r="B4" s="177"/>
      <c r="C4" s="177"/>
      <c r="D4" s="177"/>
      <c r="E4" s="177"/>
      <c r="F4" s="177"/>
      <c r="G4" s="177"/>
      <c r="H4" s="177"/>
      <c r="I4" s="177"/>
      <c r="J4" s="177"/>
      <c r="K4" s="177"/>
    </row>
    <row r="5" spans="1:11" x14ac:dyDescent="0.25">
      <c r="D5" s="46"/>
      <c r="E5" s="46"/>
      <c r="F5" s="46"/>
    </row>
    <row r="6" spans="1:11" ht="18.75" x14ac:dyDescent="0.25">
      <c r="A6" s="181" t="s">
        <v>5</v>
      </c>
      <c r="B6" s="181"/>
      <c r="C6" s="181"/>
      <c r="D6" s="181"/>
      <c r="E6" s="181"/>
      <c r="F6" s="181"/>
      <c r="G6" s="181"/>
      <c r="H6" s="181"/>
      <c r="I6" s="181"/>
      <c r="J6" s="181"/>
      <c r="K6" s="181"/>
    </row>
    <row r="7" spans="1:11" ht="18.75" x14ac:dyDescent="0.25">
      <c r="A7" s="17"/>
      <c r="B7" s="17"/>
      <c r="C7" s="17"/>
      <c r="D7" s="17"/>
      <c r="E7" s="17"/>
      <c r="F7" s="17"/>
      <c r="G7" s="17"/>
      <c r="H7" s="17"/>
      <c r="I7" s="17"/>
      <c r="J7" s="17"/>
      <c r="K7" s="17"/>
    </row>
    <row r="8" spans="1:11" x14ac:dyDescent="0.25">
      <c r="A8" s="182" t="str">
        <f>'6.1. Паспорт сетевой график'!A9:J9</f>
        <v>АО "Чеченэнерго"</v>
      </c>
      <c r="B8" s="182"/>
      <c r="C8" s="182"/>
      <c r="D8" s="182"/>
      <c r="E8" s="182"/>
      <c r="F8" s="182"/>
      <c r="G8" s="182"/>
      <c r="H8" s="182"/>
      <c r="I8" s="182"/>
      <c r="J8" s="182"/>
      <c r="K8" s="182"/>
    </row>
    <row r="9" spans="1:11" ht="18.75" customHeight="1" x14ac:dyDescent="0.25">
      <c r="A9" s="183" t="s">
        <v>4</v>
      </c>
      <c r="B9" s="183"/>
      <c r="C9" s="183"/>
      <c r="D9" s="183"/>
      <c r="E9" s="183"/>
      <c r="F9" s="183"/>
      <c r="G9" s="183"/>
      <c r="H9" s="183"/>
      <c r="I9" s="183"/>
      <c r="J9" s="183"/>
      <c r="K9" s="183"/>
    </row>
    <row r="10" spans="1:11" s="80" customFormat="1" ht="18.75" x14ac:dyDescent="0.2">
      <c r="A10" s="85"/>
      <c r="B10" s="85"/>
      <c r="C10" s="85"/>
      <c r="D10" s="85"/>
      <c r="E10" s="85"/>
      <c r="F10" s="85"/>
      <c r="G10" s="85"/>
      <c r="H10" s="181"/>
      <c r="I10" s="181"/>
      <c r="J10" s="181"/>
      <c r="K10" s="181"/>
    </row>
    <row r="11" spans="1:11" s="80" customFormat="1" x14ac:dyDescent="0.2">
      <c r="A11" s="182" t="str">
        <f>'1. паспорт местоположение'!$A$12</f>
        <v>I_Che143</v>
      </c>
      <c r="B11" s="182"/>
      <c r="C11" s="182"/>
      <c r="D11" s="182"/>
      <c r="E11" s="182"/>
      <c r="F11" s="182"/>
      <c r="G11" s="182"/>
      <c r="H11" s="182"/>
      <c r="I11" s="182"/>
      <c r="J11" s="182"/>
      <c r="K11" s="182"/>
    </row>
    <row r="12" spans="1:11" s="80" customFormat="1" x14ac:dyDescent="0.2">
      <c r="A12" s="183"/>
      <c r="B12" s="183"/>
      <c r="C12" s="183"/>
      <c r="D12" s="15"/>
      <c r="E12" s="15"/>
      <c r="F12" s="15"/>
      <c r="G12" s="84"/>
      <c r="H12" s="183"/>
      <c r="I12" s="183"/>
      <c r="J12" s="183"/>
      <c r="K12" s="183"/>
    </row>
    <row r="13" spans="1:11" s="83" customFormat="1" ht="15.75" customHeight="1" x14ac:dyDescent="0.2">
      <c r="A13" s="1"/>
      <c r="B13" s="1"/>
      <c r="C13" s="1"/>
      <c r="D13" s="1"/>
      <c r="E13" s="1"/>
      <c r="F13" s="1"/>
      <c r="G13" s="1"/>
      <c r="H13" s="211"/>
      <c r="I13" s="211"/>
      <c r="J13" s="211"/>
      <c r="K13" s="211"/>
    </row>
    <row r="14" spans="1:11" s="25" customFormat="1" x14ac:dyDescent="0.2">
      <c r="A14" s="182" t="str">
        <f>'6.1. Паспорт сетевой график'!A15:J15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B14" s="182"/>
      <c r="C14" s="182"/>
      <c r="D14" s="182"/>
      <c r="E14" s="182"/>
      <c r="F14" s="182"/>
      <c r="G14" s="182"/>
      <c r="H14" s="182"/>
      <c r="I14" s="182"/>
      <c r="J14" s="182"/>
      <c r="K14" s="182"/>
    </row>
    <row r="15" spans="1:11" s="25" customFormat="1" ht="15" customHeight="1" x14ac:dyDescent="0.2">
      <c r="A15" s="183" t="s">
        <v>2</v>
      </c>
      <c r="B15" s="183"/>
      <c r="C15" s="183"/>
      <c r="D15" s="183"/>
      <c r="E15" s="183"/>
      <c r="F15" s="183"/>
      <c r="G15" s="183"/>
      <c r="H15" s="183"/>
      <c r="I15" s="183"/>
      <c r="J15" s="183"/>
      <c r="K15" s="183"/>
    </row>
    <row r="16" spans="1:11" s="25" customFormat="1" ht="15" customHeight="1" x14ac:dyDescent="0.2">
      <c r="A16" s="183"/>
      <c r="B16" s="183"/>
      <c r="C16" s="183"/>
      <c r="D16" s="183"/>
      <c r="E16" s="183"/>
      <c r="F16" s="183"/>
      <c r="G16" s="183"/>
      <c r="H16" s="183"/>
      <c r="I16" s="183"/>
      <c r="J16" s="183"/>
      <c r="K16" s="183"/>
    </row>
    <row r="17" spans="1:14" ht="18.75" customHeight="1" x14ac:dyDescent="0.25">
      <c r="A17" s="177"/>
      <c r="B17" s="177"/>
      <c r="C17" s="177"/>
      <c r="D17" s="177"/>
      <c r="E17" s="177"/>
      <c r="F17" s="177"/>
      <c r="G17" s="177"/>
      <c r="H17" s="177"/>
      <c r="I17" s="177"/>
      <c r="J17" s="177"/>
      <c r="K17" s="177"/>
    </row>
    <row r="19" spans="1:14" x14ac:dyDescent="0.25">
      <c r="A19" s="252" t="s">
        <v>250</v>
      </c>
      <c r="B19" s="252"/>
      <c r="C19" s="252"/>
      <c r="D19" s="252"/>
      <c r="E19" s="252"/>
      <c r="F19" s="252"/>
      <c r="G19" s="252"/>
      <c r="H19" s="252"/>
      <c r="I19" s="252"/>
      <c r="J19" s="252"/>
      <c r="K19" s="252"/>
    </row>
    <row r="20" spans="1:14" ht="15.75" customHeight="1" x14ac:dyDescent="0.25">
      <c r="A20" s="253" t="s">
        <v>101</v>
      </c>
      <c r="B20" s="253" t="s">
        <v>100</v>
      </c>
      <c r="C20" s="255" t="s">
        <v>99</v>
      </c>
      <c r="D20" s="256"/>
      <c r="E20" s="257" t="s">
        <v>98</v>
      </c>
      <c r="F20" s="258"/>
      <c r="G20" s="253" t="s">
        <v>497</v>
      </c>
      <c r="H20" s="243" t="s">
        <v>458</v>
      </c>
      <c r="I20" s="244"/>
      <c r="J20" s="244"/>
      <c r="K20" s="245"/>
    </row>
    <row r="21" spans="1:14" ht="33" customHeight="1" x14ac:dyDescent="0.25">
      <c r="A21" s="254"/>
      <c r="B21" s="254"/>
      <c r="C21" s="232"/>
      <c r="D21" s="233"/>
      <c r="E21" s="259"/>
      <c r="F21" s="260"/>
      <c r="G21" s="254"/>
      <c r="H21" s="246" t="s">
        <v>0</v>
      </c>
      <c r="I21" s="247"/>
      <c r="J21" s="246" t="s">
        <v>429</v>
      </c>
      <c r="K21" s="247"/>
      <c r="L21" s="48"/>
      <c r="M21" s="48"/>
      <c r="N21" s="48"/>
    </row>
    <row r="22" spans="1:14" ht="99.75" customHeight="1" x14ac:dyDescent="0.25">
      <c r="A22" s="239"/>
      <c r="B22" s="239"/>
      <c r="C22" s="87" t="s">
        <v>0</v>
      </c>
      <c r="D22" s="87" t="s">
        <v>429</v>
      </c>
      <c r="E22" s="67" t="s">
        <v>459</v>
      </c>
      <c r="F22" s="67" t="s">
        <v>466</v>
      </c>
      <c r="G22" s="239"/>
      <c r="H22" s="49" t="s">
        <v>239</v>
      </c>
      <c r="I22" s="49" t="s">
        <v>240</v>
      </c>
      <c r="J22" s="49" t="s">
        <v>239</v>
      </c>
      <c r="K22" s="49" t="s">
        <v>240</v>
      </c>
    </row>
    <row r="23" spans="1:14" ht="21" customHeight="1" x14ac:dyDescent="0.25">
      <c r="A23" s="66">
        <v>1</v>
      </c>
      <c r="B23" s="66">
        <v>2</v>
      </c>
      <c r="C23" s="66">
        <v>3</v>
      </c>
      <c r="D23" s="66">
        <v>4</v>
      </c>
      <c r="E23" s="169">
        <v>5</v>
      </c>
      <c r="F23" s="169">
        <v>6</v>
      </c>
      <c r="G23" s="66">
        <v>7</v>
      </c>
      <c r="H23" s="169">
        <v>20</v>
      </c>
      <c r="I23" s="169">
        <v>21</v>
      </c>
      <c r="J23" s="169">
        <v>22</v>
      </c>
      <c r="K23" s="169">
        <v>23</v>
      </c>
    </row>
    <row r="24" spans="1:14" ht="50.25" customHeight="1" x14ac:dyDescent="0.25">
      <c r="A24" s="50">
        <v>1</v>
      </c>
      <c r="B24" s="51" t="s">
        <v>97</v>
      </c>
      <c r="C24" s="55">
        <f>VLOOKUP($A$11,'[1]6.2. отчет'!$D:$K,2,0)</f>
        <v>200.83727325999999</v>
      </c>
      <c r="D24" s="55">
        <f>VLOOKUP($A$11,'[1]6.2. отчет'!$D:$K,5,0)</f>
        <v>70.274528279999998</v>
      </c>
      <c r="E24" s="55">
        <f>VLOOKUP($A$11,'[1]6.2. отчет'!$D:$K,7,0)</f>
        <v>200.83727325999999</v>
      </c>
      <c r="F24" s="55">
        <f>VLOOKUP($A$11,'[1]6.2. отчет'!$D:$K,8,0)</f>
        <v>200.83727325999999</v>
      </c>
      <c r="G24" s="55">
        <f>VLOOKUP($A$11,'[1]6.2. отчет'!$D:$BL,9,0)</f>
        <v>0</v>
      </c>
      <c r="H24" s="55">
        <f>VLOOKUP($A$11,'[1]6.2. отчет'!$D:$BL,15,0)</f>
        <v>0</v>
      </c>
      <c r="I24" s="55">
        <f>VLOOKUP($A$11,'[1]6.2. отчет'!$D:$CU,45,0)</f>
        <v>0</v>
      </c>
      <c r="J24" s="55">
        <f>VLOOKUP($A$11,'[1]6.2. отчет'!$D:$BL,56,0)</f>
        <v>70.274528279999998</v>
      </c>
      <c r="K24" s="55">
        <f>VLOOKUP($A$11,'[1]6.2. отчет'!$D:$CU,86,0)</f>
        <v>0</v>
      </c>
    </row>
    <row r="25" spans="1:14" s="52" customFormat="1" ht="47.25" customHeight="1" x14ac:dyDescent="0.25">
      <c r="A25" s="53" t="s">
        <v>96</v>
      </c>
      <c r="B25" s="54" t="s">
        <v>95</v>
      </c>
      <c r="C25" s="55">
        <f>H25</f>
        <v>0</v>
      </c>
      <c r="D25" s="55">
        <f>G25+J25</f>
        <v>0</v>
      </c>
      <c r="E25" s="55">
        <f>F25+G25</f>
        <v>0</v>
      </c>
      <c r="F25" s="55">
        <f>J25</f>
        <v>0</v>
      </c>
      <c r="G25" s="55">
        <f>VLOOKUP($A$11,'[1]6.2. отчет'!$D:$BL,10,0)</f>
        <v>0</v>
      </c>
      <c r="H25" s="55">
        <f>VLOOKUP($A$11,'[1]6.2. отчет'!$D:$BL,16,0)</f>
        <v>0</v>
      </c>
      <c r="I25" s="55">
        <f>IF(H25=0,0,VLOOKUP($A$11,'[1]6.2. отчет'!$D:$CU,46,0))</f>
        <v>0</v>
      </c>
      <c r="J25" s="55">
        <f>VLOOKUP($A$11,'[1]6.2. отчет'!$D:$BL,57,0)</f>
        <v>0</v>
      </c>
      <c r="K25" s="55">
        <f>IF(J25=0,0,VLOOKUP($A$11,'[1]6.2. отчет'!$D:$CU,87,0))</f>
        <v>0</v>
      </c>
    </row>
    <row r="26" spans="1:14" ht="24" customHeight="1" x14ac:dyDescent="0.25">
      <c r="A26" s="53" t="s">
        <v>94</v>
      </c>
      <c r="B26" s="54" t="s">
        <v>93</v>
      </c>
      <c r="C26" s="55">
        <f>H26</f>
        <v>0</v>
      </c>
      <c r="D26" s="55">
        <f>G26+J26</f>
        <v>0</v>
      </c>
      <c r="E26" s="55">
        <f>F26+G26</f>
        <v>0</v>
      </c>
      <c r="F26" s="55">
        <f>J26</f>
        <v>0</v>
      </c>
      <c r="G26" s="55">
        <f>VLOOKUP($A$11,'[1]6.2. отчет'!$D:$BL,11,0)</f>
        <v>0</v>
      </c>
      <c r="H26" s="55">
        <f>VLOOKUP($A$11,'[1]6.2. отчет'!$D:$BL,17,0)</f>
        <v>0</v>
      </c>
      <c r="I26" s="55">
        <f>IF(H26=0,0,VLOOKUP($A$11,'[1]6.2. отчет'!$D:$CU,47,0))</f>
        <v>0</v>
      </c>
      <c r="J26" s="55">
        <f>VLOOKUP($A$11,'[1]6.2. отчет'!$D:$BL,58,0)</f>
        <v>0</v>
      </c>
      <c r="K26" s="55">
        <f>IF(J26=0,0,VLOOKUP($A$11,'[1]6.2. отчет'!$D:$CU,88,0))</f>
        <v>0</v>
      </c>
    </row>
    <row r="27" spans="1:14" ht="31.5" x14ac:dyDescent="0.25">
      <c r="A27" s="53" t="s">
        <v>92</v>
      </c>
      <c r="B27" s="54" t="s">
        <v>198</v>
      </c>
      <c r="C27" s="55">
        <f>IF(C24="нд","нд",C24-(C29+C28+C26+C25))</f>
        <v>200.83727325999999</v>
      </c>
      <c r="D27" s="55">
        <f>G27+J27+D24-(G24+J24)</f>
        <v>0</v>
      </c>
      <c r="E27" s="55">
        <f>F27+G27</f>
        <v>200.83727325999999</v>
      </c>
      <c r="F27" s="55">
        <f>F24-(F25+F26+F28+F29)</f>
        <v>200.83727325999999</v>
      </c>
      <c r="G27" s="55">
        <f>VLOOKUP($A$11,'[1]6.2. отчет'!$D:$BL,12,0)</f>
        <v>0</v>
      </c>
      <c r="H27" s="55">
        <f>VLOOKUP($A$11,'[1]6.2. отчет'!$D:$BL,18,0)</f>
        <v>0</v>
      </c>
      <c r="I27" s="55">
        <f>IF(H27=0,0,VLOOKUP($A$11,'[1]6.2. отчет'!$D:$CU,48,0))</f>
        <v>0</v>
      </c>
      <c r="J27" s="55">
        <f>VLOOKUP($A$11,'[1]6.2. отчет'!$D:$BL,59,0)</f>
        <v>0</v>
      </c>
      <c r="K27" s="55">
        <f>IF(J27=0,0,VLOOKUP($A$11,'[1]6.2. отчет'!$D:$CU,89,0))</f>
        <v>0</v>
      </c>
    </row>
    <row r="28" spans="1:14" ht="26.25" customHeight="1" x14ac:dyDescent="0.25">
      <c r="A28" s="53" t="s">
        <v>91</v>
      </c>
      <c r="B28" s="54" t="s">
        <v>90</v>
      </c>
      <c r="C28" s="55">
        <f>H28</f>
        <v>0</v>
      </c>
      <c r="D28" s="55">
        <f>G28+J28</f>
        <v>0</v>
      </c>
      <c r="E28" s="55">
        <f>F28+G28</f>
        <v>0</v>
      </c>
      <c r="F28" s="55">
        <v>0</v>
      </c>
      <c r="G28" s="55">
        <f>VLOOKUP($A$11,'[1]6.2. отчет'!$D:$BL,13,0)</f>
        <v>0</v>
      </c>
      <c r="H28" s="55">
        <f>VLOOKUP($A$11,'[1]6.2. отчет'!$D:$BL,19,0)</f>
        <v>0</v>
      </c>
      <c r="I28" s="55">
        <f>IF(H28=0,0,VLOOKUP($A$11,'[1]6.2. отчет'!$D:$CU,49,0))</f>
        <v>0</v>
      </c>
      <c r="J28" s="55">
        <f>VLOOKUP($A$11,'[1]6.2. отчет'!$D:$BL,60,0)</f>
        <v>0</v>
      </c>
      <c r="K28" s="55">
        <f>IF(J28=0,0,VLOOKUP($A$11,'[1]6.2. отчет'!$D:$CU,90,0))</f>
        <v>0</v>
      </c>
    </row>
    <row r="29" spans="1:14" ht="27" customHeight="1" x14ac:dyDescent="0.25">
      <c r="A29" s="53" t="s">
        <v>89</v>
      </c>
      <c r="B29" s="57" t="s">
        <v>88</v>
      </c>
      <c r="C29" s="55">
        <f>H29</f>
        <v>0</v>
      </c>
      <c r="D29" s="55">
        <f>G29+J29</f>
        <v>70.274528279999998</v>
      </c>
      <c r="E29" s="55">
        <f>F29+G29</f>
        <v>0</v>
      </c>
      <c r="F29" s="55">
        <v>0</v>
      </c>
      <c r="G29" s="55">
        <f>VLOOKUP($A$11,'[1]6.2. отчет'!$D:$BL,14,0)</f>
        <v>0</v>
      </c>
      <c r="H29" s="55">
        <f>VLOOKUP($A$11,'[1]6.2. отчет'!$D:$BL,20,0)</f>
        <v>0</v>
      </c>
      <c r="I29" s="55">
        <f>IF(H29=0,0,VLOOKUP($A$11,'[1]6.2. отчет'!$D:$CU,50,0))</f>
        <v>0</v>
      </c>
      <c r="J29" s="55">
        <f>VLOOKUP($A$11,'[1]6.2. отчет'!$D:$BL,61,0)</f>
        <v>70.274528279999998</v>
      </c>
      <c r="K29" s="55">
        <f>IF(J29=0,0,VLOOKUP($A$11,'[1]6.2. отчет'!$D:$CU,91,0))</f>
        <v>0</v>
      </c>
    </row>
    <row r="30" spans="1:14" ht="47.25" x14ac:dyDescent="0.25">
      <c r="A30" s="50" t="s">
        <v>17</v>
      </c>
      <c r="B30" s="51" t="s">
        <v>87</v>
      </c>
      <c r="C30" s="55">
        <f>VLOOKUP($A$11,'[1]6.2. отчет'!$D:$DB,99,0)</f>
        <v>170.20107903389831</v>
      </c>
      <c r="D30" s="55">
        <f>VLOOKUP($A$11,'[1]6.2. отчет'!$D:$FK,106,0)</f>
        <v>119.94958475</v>
      </c>
      <c r="E30" s="55">
        <f>VLOOKUP($A$11,'[1]6.2. отчет'!$D:$FK,108,0)</f>
        <v>170.20107903389831</v>
      </c>
      <c r="F30" s="55">
        <f>VLOOKUP($A$11,'[1]6.2. отчет'!$D:$FK,109,0)</f>
        <v>170.20107903389831</v>
      </c>
      <c r="G30" s="55">
        <f>VLOOKUP($A$11,'[1]6.2. отчет'!$D:$FK,110,0)</f>
        <v>0</v>
      </c>
      <c r="H30" s="55">
        <f>VLOOKUP($A$11,'[1]6.2. отчет'!$D:$FK,115,0)</f>
        <v>0</v>
      </c>
      <c r="I30" s="55">
        <f>VLOOKUP($A$11,'[1]6.2. отчет'!$D:$AGP,124,0)</f>
        <v>0</v>
      </c>
      <c r="J30" s="55">
        <f>VLOOKUP($A$11,'[1]6.2. отчет'!$D:$FK,130,0)</f>
        <v>119.94958475</v>
      </c>
      <c r="K30" s="55">
        <f>VLOOKUP($A$11,'[1]6.2. отчет'!$D:$FK,155,0)</f>
        <v>0</v>
      </c>
    </row>
    <row r="31" spans="1:14" s="52" customFormat="1" ht="23.25" customHeight="1" x14ac:dyDescent="0.25">
      <c r="A31" s="50" t="s">
        <v>86</v>
      </c>
      <c r="B31" s="54" t="s">
        <v>85</v>
      </c>
      <c r="C31" s="55">
        <f>VLOOKUP($A$11,'[1]6.2. отчет'!$D:$DB,100,0)</f>
        <v>170.20107903389831</v>
      </c>
      <c r="D31" s="68">
        <f>J31</f>
        <v>119.94958475</v>
      </c>
      <c r="E31" s="55">
        <f>F31+G31</f>
        <v>170.20107903389831</v>
      </c>
      <c r="F31" s="55">
        <v>170.20107903389831</v>
      </c>
      <c r="G31" s="55">
        <f>VLOOKUP($A$11,'[1]6.2. отчет'!$D:$FK,111,0)</f>
        <v>0</v>
      </c>
      <c r="H31" s="55">
        <v>0</v>
      </c>
      <c r="I31" s="55">
        <v>0</v>
      </c>
      <c r="J31" s="55">
        <f>VLOOKUP($A$11,'[1]6.2. отчет'!$D:$FK,131,0)</f>
        <v>119.94958475</v>
      </c>
      <c r="K31" s="55">
        <f>IF(J31=0,0,VLOOKUP($A$11,'[1]6.2. отчет'!$D:$FK,156,0))</f>
        <v>0</v>
      </c>
    </row>
    <row r="32" spans="1:14" ht="31.5" x14ac:dyDescent="0.25">
      <c r="A32" s="50" t="s">
        <v>84</v>
      </c>
      <c r="B32" s="54" t="s">
        <v>83</v>
      </c>
      <c r="C32" s="55">
        <f>VLOOKUP($A$11,'[1]6.2. отчет'!$D:$DB,101,0)</f>
        <v>0</v>
      </c>
      <c r="D32" s="68">
        <f t="shared" ref="D32:D64" si="0">J32</f>
        <v>0</v>
      </c>
      <c r="E32" s="55">
        <f t="shared" ref="E32:E56" si="1">F32+G32</f>
        <v>0</v>
      </c>
      <c r="F32" s="55">
        <v>0</v>
      </c>
      <c r="G32" s="55">
        <f>VLOOKUP($A$11,'[1]6.2. отчет'!$D:$FK,112,0)</f>
        <v>0</v>
      </c>
      <c r="H32" s="55">
        <f>C32</f>
        <v>0</v>
      </c>
      <c r="I32" s="55">
        <v>0</v>
      </c>
      <c r="J32" s="55">
        <f>VLOOKUP($A$11,'[1]6.2. отчет'!$D:$FK,132,0)</f>
        <v>0</v>
      </c>
      <c r="K32" s="55">
        <f>IF(J32=0,0,VLOOKUP($A$11,'[1]6.2. отчет'!$D:$FK,157,0))</f>
        <v>0</v>
      </c>
      <c r="M32" s="52"/>
    </row>
    <row r="33" spans="1:15" ht="25.5" customHeight="1" x14ac:dyDescent="0.25">
      <c r="A33" s="50" t="s">
        <v>82</v>
      </c>
      <c r="B33" s="54" t="s">
        <v>81</v>
      </c>
      <c r="C33" s="55">
        <f>VLOOKUP($A$11,'[1]6.2. отчет'!$D:$DB,102,0)</f>
        <v>0</v>
      </c>
      <c r="D33" s="68">
        <f t="shared" si="0"/>
        <v>0</v>
      </c>
      <c r="E33" s="55">
        <f t="shared" si="1"/>
        <v>0</v>
      </c>
      <c r="F33" s="55">
        <v>0</v>
      </c>
      <c r="G33" s="55">
        <f>VLOOKUP($A$11,'[1]6.2. отчет'!$D:$FK,113,0)</f>
        <v>0</v>
      </c>
      <c r="H33" s="55">
        <f>C33</f>
        <v>0</v>
      </c>
      <c r="I33" s="55">
        <v>0</v>
      </c>
      <c r="J33" s="55">
        <f>VLOOKUP($A$11,'[1]6.2. отчет'!$D:$FK,133,0)</f>
        <v>0</v>
      </c>
      <c r="K33" s="55">
        <f>IF(J33=0,0,VLOOKUP($A$11,'[1]6.2. отчет'!$D:$FK,158,0))</f>
        <v>0</v>
      </c>
      <c r="M33" s="52"/>
      <c r="O33" s="65"/>
    </row>
    <row r="34" spans="1:15" ht="22.5" customHeight="1" x14ac:dyDescent="0.25">
      <c r="A34" s="50" t="s">
        <v>80</v>
      </c>
      <c r="B34" s="54" t="s">
        <v>79</v>
      </c>
      <c r="C34" s="55">
        <f>VLOOKUP($A$11,'[1]6.2. отчет'!$D:$DB,103,0)</f>
        <v>0</v>
      </c>
      <c r="D34" s="68">
        <f t="shared" si="0"/>
        <v>0</v>
      </c>
      <c r="E34" s="55">
        <f t="shared" si="1"/>
        <v>0</v>
      </c>
      <c r="F34" s="55">
        <v>0</v>
      </c>
      <c r="G34" s="55">
        <f>VLOOKUP($A$11,'[1]6.2. отчет'!$D:$FK,114,0)</f>
        <v>0</v>
      </c>
      <c r="H34" s="55">
        <f>C34</f>
        <v>0</v>
      </c>
      <c r="I34" s="55">
        <v>0</v>
      </c>
      <c r="J34" s="55">
        <f>VLOOKUP($A$11,'[1]6.2. отчет'!$D:$FK,134,0)</f>
        <v>0</v>
      </c>
      <c r="K34" s="55">
        <f>IF(J34=0,0,VLOOKUP($A$11,'[1]6.2. отчет'!$D:$FK,159,0))</f>
        <v>0</v>
      </c>
      <c r="M34" s="52"/>
    </row>
    <row r="35" spans="1:15" ht="31.5" x14ac:dyDescent="0.25">
      <c r="A35" s="50" t="s">
        <v>16</v>
      </c>
      <c r="B35" s="51" t="s">
        <v>78</v>
      </c>
      <c r="C35" s="55"/>
      <c r="D35" s="68"/>
      <c r="E35" s="55"/>
      <c r="F35" s="55"/>
      <c r="G35" s="55"/>
      <c r="H35" s="55"/>
      <c r="I35" s="56"/>
      <c r="J35" s="55"/>
      <c r="K35" s="56"/>
      <c r="M35" s="52"/>
    </row>
    <row r="36" spans="1:15" s="52" customFormat="1" ht="31.5" x14ac:dyDescent="0.25">
      <c r="A36" s="53" t="s">
        <v>77</v>
      </c>
      <c r="B36" s="69" t="s">
        <v>76</v>
      </c>
      <c r="C36" s="55">
        <f>IF('1. паспорт местоположение'!$C$22="Прочие инвестиционные проекты",0,VLOOKUP($A$11,'[1]6.2. отчет'!$D:$FX,168,0))</f>
        <v>0</v>
      </c>
      <c r="D36" s="68">
        <f t="shared" si="0"/>
        <v>0</v>
      </c>
      <c r="E36" s="55">
        <f t="shared" si="1"/>
        <v>0</v>
      </c>
      <c r="F36" s="55">
        <v>0</v>
      </c>
      <c r="G36" s="55">
        <f>IF('1. паспорт местоположение'!$C$22="Прочие инвестиционные проекты",0,VLOOKUP($A$11,'[1]6.2. отчет'!$D:$GJ,180,0))</f>
        <v>0</v>
      </c>
      <c r="H36" s="55">
        <f>IF('1. паспорт местоположение'!$C$22="Прочие инвестиционные проекты",0,VLOOKUP($A$11,'[1]6.2. отчет'!$D:$AGO,191,0))</f>
        <v>0</v>
      </c>
      <c r="I36" s="55">
        <f>IF('1. паспорт местоположение'!$C$22="Прочие инвестиционные проекты",0,VLOOKUP($A$11,'[1]6.2. отчет'!$D:$AGO,246,0))</f>
        <v>0</v>
      </c>
      <c r="J36" s="55">
        <f>IF('1. паспорт местоположение'!$C$22="Прочие инвестиционные проекты",0,VLOOKUP($A$11,'[1]6.2. отчет'!$D:$AGO,257,0))</f>
        <v>0</v>
      </c>
      <c r="K36" s="55">
        <f>IF('1. паспорт местоположение'!$C$22="Прочие инвестиционные проекты",0,VLOOKUP($A$11,'[1]6.2. отчет'!$D:$AGO,312,0))</f>
        <v>0</v>
      </c>
    </row>
    <row r="37" spans="1:15" x14ac:dyDescent="0.25">
      <c r="A37" s="53" t="s">
        <v>75</v>
      </c>
      <c r="B37" s="69" t="s">
        <v>65</v>
      </c>
      <c r="C37" s="55">
        <f>IF('1. паспорт местоположение'!$C$22="Прочие инвестиционные проекты",0,VLOOKUP($A$11,'[1]6.2. отчет'!$D:$FX,169,0))</f>
        <v>0</v>
      </c>
      <c r="D37" s="68">
        <f t="shared" si="0"/>
        <v>0</v>
      </c>
      <c r="E37" s="55">
        <f t="shared" si="1"/>
        <v>0</v>
      </c>
      <c r="F37" s="55">
        <v>0</v>
      </c>
      <c r="G37" s="55">
        <f>IF('1. паспорт местоположение'!$C$22="Прочие инвестиционные проекты",0,VLOOKUP($A$11,'[1]6.2. отчет'!$D:$GJ,181,0))</f>
        <v>0</v>
      </c>
      <c r="H37" s="55">
        <f>IF('1. паспорт местоположение'!$C$22="Прочие инвестиционные проекты",0,VLOOKUP($A$11,'[1]6.2. отчет'!$D:$AGO,192,0))</f>
        <v>0</v>
      </c>
      <c r="I37" s="55">
        <f>IF('1. паспорт местоположение'!$C$22="Прочие инвестиционные проекты",0,VLOOKUP($A$11,'[1]6.2. отчет'!$D:$AGO,247,0))</f>
        <v>0</v>
      </c>
      <c r="J37" s="55">
        <f>IF('1. паспорт местоположение'!$C$22="Прочие инвестиционные проекты",0,VLOOKUP($A$11,'[1]6.2. отчет'!$D:$AGO,258,0))</f>
        <v>0</v>
      </c>
      <c r="K37" s="55">
        <f>IF('1. паспорт местоположение'!$C$22="Прочие инвестиционные проекты",0,VLOOKUP($A$11,'[1]6.2. отчет'!$D:$AGO,313,0))</f>
        <v>0</v>
      </c>
    </row>
    <row r="38" spans="1:15" x14ac:dyDescent="0.25">
      <c r="A38" s="53" t="s">
        <v>74</v>
      </c>
      <c r="B38" s="69" t="s">
        <v>63</v>
      </c>
      <c r="C38" s="55">
        <f>IF('1. паспорт местоположение'!$C$22="Прочие инвестиционные проекты",0,VLOOKUP($A$11,'[1]6.2. отчет'!$D:$FX,170,0))</f>
        <v>0</v>
      </c>
      <c r="D38" s="68">
        <f t="shared" si="0"/>
        <v>0</v>
      </c>
      <c r="E38" s="55">
        <f t="shared" si="1"/>
        <v>0</v>
      </c>
      <c r="F38" s="55">
        <v>0</v>
      </c>
      <c r="G38" s="55">
        <f>IF('1. паспорт местоположение'!$C$22="Прочие инвестиционные проекты",0,VLOOKUP($A$11,'[1]6.2. отчет'!$D:$GJ,182,0))</f>
        <v>0</v>
      </c>
      <c r="H38" s="55">
        <f>IF('1. паспорт местоположение'!$C$22="Прочие инвестиционные проекты",0,VLOOKUP($A$11,'[1]6.2. отчет'!$D:$AGO,193,0))</f>
        <v>0</v>
      </c>
      <c r="I38" s="55">
        <f>IF('1. паспорт местоположение'!$C$22="Прочие инвестиционные проекты",0,VLOOKUP($A$11,'[1]6.2. отчет'!$D:$AGO,248,0))</f>
        <v>0</v>
      </c>
      <c r="J38" s="55">
        <f>IF('1. паспорт местоположение'!$C$22="Прочие инвестиционные проекты",0,VLOOKUP($A$11,'[1]6.2. отчет'!$D:$AGO,259,0))</f>
        <v>0</v>
      </c>
      <c r="K38" s="55">
        <f>IF('1. паспорт местоположение'!$C$22="Прочие инвестиционные проекты",0,VLOOKUP($A$11,'[1]6.2. отчет'!$D:$AGO,314,0))</f>
        <v>0</v>
      </c>
    </row>
    <row r="39" spans="1:15" ht="31.5" x14ac:dyDescent="0.25">
      <c r="A39" s="53" t="s">
        <v>73</v>
      </c>
      <c r="B39" s="54" t="s">
        <v>61</v>
      </c>
      <c r="C39" s="55">
        <f>IF('1. паспорт местоположение'!$C$22="Прочие инвестиционные проекты",0,VLOOKUP($A$11,'[1]6.2. отчет'!$D:$FX,172,0))</f>
        <v>0</v>
      </c>
      <c r="D39" s="68">
        <f t="shared" si="0"/>
        <v>0</v>
      </c>
      <c r="E39" s="55">
        <f t="shared" si="1"/>
        <v>0</v>
      </c>
      <c r="F39" s="55">
        <v>0</v>
      </c>
      <c r="G39" s="55">
        <f>IF('1. паспорт местоположение'!$C$22="Прочие инвестиционные проекты",0,VLOOKUP($A$11,'[1]6.2. отчет'!$D:$GJ,184,0))</f>
        <v>0</v>
      </c>
      <c r="H39" s="55">
        <f>IF('1. паспорт местоположение'!$C$22="Прочие инвестиционные проекты",0,VLOOKUP($A$11,'[1]6.2. отчет'!$D:$AGO,195,0))</f>
        <v>0</v>
      </c>
      <c r="I39" s="55">
        <f>IF('1. паспорт местоположение'!$C$22="Прочие инвестиционные проекты",0,VLOOKUP($A$11,'[1]6.2. отчет'!$D:$AGO,250,0))</f>
        <v>0</v>
      </c>
      <c r="J39" s="55">
        <f>IF('1. паспорт местоположение'!$C$22="Прочие инвестиционные проекты",0,VLOOKUP($A$11,'[1]6.2. отчет'!$D:$AGO,261,0))</f>
        <v>0</v>
      </c>
      <c r="K39" s="55">
        <f>IF('1. паспорт местоположение'!$C$22="Прочие инвестиционные проекты",0,VLOOKUP($A$11,'[1]6.2. отчет'!$D:$AGO,316,0))</f>
        <v>0</v>
      </c>
    </row>
    <row r="40" spans="1:15" ht="31.5" x14ac:dyDescent="0.25">
      <c r="A40" s="53" t="s">
        <v>72</v>
      </c>
      <c r="B40" s="54" t="s">
        <v>59</v>
      </c>
      <c r="C40" s="55">
        <f>IF('1. паспорт местоположение'!$C$22="Прочие инвестиционные проекты",0,VLOOKUP($A$11,'[1]6.2. отчет'!$D:$FX,173,0))</f>
        <v>0</v>
      </c>
      <c r="D40" s="68">
        <f t="shared" si="0"/>
        <v>0</v>
      </c>
      <c r="E40" s="55">
        <f t="shared" si="1"/>
        <v>0</v>
      </c>
      <c r="F40" s="55">
        <v>0</v>
      </c>
      <c r="G40" s="55">
        <f>IF('1. паспорт местоположение'!$C$22="Прочие инвестиционные проекты",0,VLOOKUP($A$11,'[1]6.2. отчет'!$D:$GJ,185,0))</f>
        <v>0</v>
      </c>
      <c r="H40" s="55">
        <f>IF('1. паспорт местоположение'!$C$22="Прочие инвестиционные проекты",0,VLOOKUP($A$11,'[1]6.2. отчет'!$D:$AGO,196,0))</f>
        <v>0</v>
      </c>
      <c r="I40" s="55">
        <f>IF('1. паспорт местоположение'!$C$22="Прочие инвестиционные проекты",0,VLOOKUP($A$11,'[1]6.2. отчет'!$D:$AGO,251,0))</f>
        <v>0</v>
      </c>
      <c r="J40" s="55">
        <f>IF('1. паспорт местоположение'!$C$22="Прочие инвестиционные проекты",0,VLOOKUP($A$11,'[1]6.2. отчет'!$D:$AGO,262,0))</f>
        <v>0</v>
      </c>
      <c r="K40" s="55">
        <f>IF('1. паспорт местоположение'!$C$22="Прочие инвестиционные проекты",0,VLOOKUP($A$11,'[1]6.2. отчет'!$D:$AGO,317,0))</f>
        <v>0</v>
      </c>
    </row>
    <row r="41" spans="1:15" x14ac:dyDescent="0.25">
      <c r="A41" s="53" t="s">
        <v>71</v>
      </c>
      <c r="B41" s="54" t="s">
        <v>57</v>
      </c>
      <c r="C41" s="55">
        <f>IF('1. паспорт местоположение'!$C$22="Прочие инвестиционные проекты",0,VLOOKUP($A$11,'[1]6.2. отчет'!$D:$FX,174,0))</f>
        <v>0</v>
      </c>
      <c r="D41" s="68">
        <f t="shared" si="0"/>
        <v>0</v>
      </c>
      <c r="E41" s="55">
        <f t="shared" si="1"/>
        <v>0</v>
      </c>
      <c r="F41" s="55">
        <v>0</v>
      </c>
      <c r="G41" s="55">
        <f>IF('1. паспорт местоположение'!$C$22="Прочие инвестиционные проекты",0,VLOOKUP($A$11,'[1]6.2. отчет'!$D:$GJ,186,0))</f>
        <v>0</v>
      </c>
      <c r="H41" s="55">
        <f>IF('1. паспорт местоположение'!$C$22="Прочие инвестиционные проекты",0,VLOOKUP($A$11,'[1]6.2. отчет'!$D:$AGO,197,0))</f>
        <v>0</v>
      </c>
      <c r="I41" s="55">
        <f>IF('1. паспорт местоположение'!$C$22="Прочие инвестиционные проекты",0,VLOOKUP($A$11,'[1]6.2. отчет'!$D:$AGO,252,0))</f>
        <v>0</v>
      </c>
      <c r="J41" s="55">
        <f>IF('1. паспорт местоположение'!$C$22="Прочие инвестиционные проекты",0,VLOOKUP($A$11,'[1]6.2. отчет'!$D:$AGO,263,0))</f>
        <v>0</v>
      </c>
      <c r="K41" s="55">
        <f>IF('1. паспорт местоположение'!$C$22="Прочие инвестиционные проекты",0,VLOOKUP($A$11,'[1]6.2. отчет'!$D:$AGO,318,0))</f>
        <v>0</v>
      </c>
    </row>
    <row r="42" spans="1:15" ht="18.75" x14ac:dyDescent="0.25">
      <c r="A42" s="53" t="s">
        <v>70</v>
      </c>
      <c r="B42" s="69" t="s">
        <v>481</v>
      </c>
      <c r="C42" s="55">
        <f>IF('1. паспорт местоположение'!$C$22="Прочие инвестиционные проекты",0,VLOOKUP($A$11,'[1]6.2. отчет'!$D:$FX,177,0))</f>
        <v>0</v>
      </c>
      <c r="D42" s="68">
        <f t="shared" si="0"/>
        <v>0</v>
      </c>
      <c r="E42" s="55">
        <v>1</v>
      </c>
      <c r="F42" s="55">
        <v>1</v>
      </c>
      <c r="G42" s="55">
        <f>IF('1. паспорт местоположение'!$C$22="Прочие инвестиционные проекты",0,VLOOKUP($A$11,'[1]6.2. отчет'!$D:$GJ,189,0))</f>
        <v>0</v>
      </c>
      <c r="H42" s="55">
        <f>IF('1. паспорт местоположение'!$C$22="Прочие инвестиционные проекты",0,VLOOKUP($A$11,'[1]6.2. отчет'!$D:$AGO,200,0))</f>
        <v>0</v>
      </c>
      <c r="I42" s="55">
        <f>IF('1. паспорт местоположение'!$C$22="Прочие инвестиционные проекты",0,VLOOKUP($A$11,'[1]6.2. отчет'!$D:$AGO,255,0))</f>
        <v>0</v>
      </c>
      <c r="J42" s="55">
        <f>IF('1. паспорт местоположение'!$C$22="Прочие инвестиционные проекты",0,VLOOKUP($A$11,'[1]6.2. отчет'!$D:$AGO,266,0))</f>
        <v>0</v>
      </c>
      <c r="K42" s="55">
        <f>IF('1. паспорт местоположение'!$C$22="Прочие инвестиционные проекты",0,VLOOKUP($A$11,'[1]6.2. отчет'!$D:$AGO,321,0))</f>
        <v>0</v>
      </c>
    </row>
    <row r="43" spans="1:15" x14ac:dyDescent="0.25">
      <c r="A43" s="50" t="s">
        <v>15</v>
      </c>
      <c r="B43" s="51" t="s">
        <v>69</v>
      </c>
      <c r="C43" s="55"/>
      <c r="D43" s="68"/>
      <c r="E43" s="55"/>
      <c r="F43" s="55"/>
      <c r="G43" s="55"/>
      <c r="H43" s="55"/>
      <c r="I43" s="56"/>
      <c r="J43" s="55"/>
      <c r="K43" s="56"/>
    </row>
    <row r="44" spans="1:15" s="52" customFormat="1" x14ac:dyDescent="0.25">
      <c r="A44" s="53" t="s">
        <v>68</v>
      </c>
      <c r="B44" s="54" t="s">
        <v>67</v>
      </c>
      <c r="C44" s="55">
        <f>VLOOKUP($A$11,'[1]6.2. отчет'!$D:$FX,168,0)</f>
        <v>0</v>
      </c>
      <c r="D44" s="68">
        <f t="shared" si="0"/>
        <v>0</v>
      </c>
      <c r="E44" s="55">
        <f t="shared" si="1"/>
        <v>0</v>
      </c>
      <c r="F44" s="55">
        <v>0</v>
      </c>
      <c r="G44" s="55">
        <f>VLOOKUP($A$11,'[1]6.2. отчет'!$D:$GJ,180,0)</f>
        <v>0</v>
      </c>
      <c r="H44" s="55">
        <f>VLOOKUP($A$11,'[1]6.2. отчет'!$D:$AGO,191,0)</f>
        <v>0</v>
      </c>
      <c r="I44" s="55">
        <f>VLOOKUP($A$11,'[1]6.2. отчет'!$D:$AGO,246,0)</f>
        <v>0</v>
      </c>
      <c r="J44" s="55">
        <f>VLOOKUP($A$11,'[1]6.2. отчет'!$D:$AGO,257,0)</f>
        <v>0</v>
      </c>
      <c r="K44" s="55">
        <f>VLOOKUP($A$11,'[1]6.2. отчет'!$D:$AGO,312,0)</f>
        <v>0</v>
      </c>
    </row>
    <row r="45" spans="1:15" x14ac:dyDescent="0.25">
      <c r="A45" s="53" t="s">
        <v>66</v>
      </c>
      <c r="B45" s="54" t="s">
        <v>65</v>
      </c>
      <c r="C45" s="55">
        <f>VLOOKUP($A$11,'[1]6.2. отчет'!$D:$FX,169,0)</f>
        <v>0</v>
      </c>
      <c r="D45" s="68">
        <f t="shared" si="0"/>
        <v>0</v>
      </c>
      <c r="E45" s="55">
        <f t="shared" si="1"/>
        <v>0</v>
      </c>
      <c r="F45" s="55">
        <v>0</v>
      </c>
      <c r="G45" s="55">
        <f>VLOOKUP($A$11,'[1]6.2. отчет'!$D:$GJ,181,0)</f>
        <v>0</v>
      </c>
      <c r="H45" s="55">
        <f>VLOOKUP($A$11,'[1]6.2. отчет'!$D:$AGO,192,0)</f>
        <v>0</v>
      </c>
      <c r="I45" s="55">
        <f>VLOOKUP($A$11,'[1]6.2. отчет'!$D:$AGO,247,0)</f>
        <v>0</v>
      </c>
      <c r="J45" s="55">
        <f>VLOOKUP($A$11,'[1]6.2. отчет'!$D:$AGO,258,0)</f>
        <v>0</v>
      </c>
      <c r="K45" s="55">
        <f>VLOOKUP($A$11,'[1]6.2. отчет'!$D:$AGO,313,0)</f>
        <v>0</v>
      </c>
    </row>
    <row r="46" spans="1:15" x14ac:dyDescent="0.25">
      <c r="A46" s="53" t="s">
        <v>64</v>
      </c>
      <c r="B46" s="54" t="s">
        <v>63</v>
      </c>
      <c r="C46" s="55">
        <f>VLOOKUP($A$11,'[1]6.2. отчет'!$D:$FX,170,0)</f>
        <v>0</v>
      </c>
      <c r="D46" s="68">
        <f t="shared" si="0"/>
        <v>0</v>
      </c>
      <c r="E46" s="55">
        <f t="shared" si="1"/>
        <v>0</v>
      </c>
      <c r="F46" s="55">
        <v>0</v>
      </c>
      <c r="G46" s="55">
        <f>VLOOKUP($A$11,'[1]6.2. отчет'!$D:$GJ,182,0)</f>
        <v>0</v>
      </c>
      <c r="H46" s="55">
        <f>VLOOKUP($A$11,'[1]6.2. отчет'!$D:$AGO,193,0)</f>
        <v>0</v>
      </c>
      <c r="I46" s="55">
        <f>VLOOKUP($A$11,'[1]6.2. отчет'!$D:$AGO,248,0)</f>
        <v>0</v>
      </c>
      <c r="J46" s="55">
        <f>VLOOKUP($A$11,'[1]6.2. отчет'!$D:$AGO,259,0)</f>
        <v>0</v>
      </c>
      <c r="K46" s="55">
        <f>VLOOKUP($A$11,'[1]6.2. отчет'!$D:$AGO,314,0)</f>
        <v>0</v>
      </c>
    </row>
    <row r="47" spans="1:15" ht="31.5" x14ac:dyDescent="0.25">
      <c r="A47" s="53" t="s">
        <v>62</v>
      </c>
      <c r="B47" s="54" t="s">
        <v>61</v>
      </c>
      <c r="C47" s="55">
        <f>VLOOKUP($A$11,'[1]6.2. отчет'!$D:$FX,172,0)</f>
        <v>0</v>
      </c>
      <c r="D47" s="68">
        <f t="shared" si="0"/>
        <v>0</v>
      </c>
      <c r="E47" s="55">
        <f t="shared" si="1"/>
        <v>0</v>
      </c>
      <c r="F47" s="55">
        <v>0</v>
      </c>
      <c r="G47" s="55">
        <f>VLOOKUP($A$11,'[1]6.2. отчет'!$D:$GJ,184,0)</f>
        <v>0</v>
      </c>
      <c r="H47" s="55">
        <f>VLOOKUP($A$11,'[1]6.2. отчет'!$D:$AGO,195,0)</f>
        <v>0</v>
      </c>
      <c r="I47" s="55">
        <f>VLOOKUP($A$11,'[1]6.2. отчет'!$D:$AGO,250,0)</f>
        <v>0</v>
      </c>
      <c r="J47" s="55">
        <f>VLOOKUP($A$11,'[1]6.2. отчет'!$D:$AGO,261,0)</f>
        <v>0</v>
      </c>
      <c r="K47" s="55">
        <f>VLOOKUP($A$11,'[1]6.2. отчет'!$D:$AGO,316,0)</f>
        <v>0</v>
      </c>
    </row>
    <row r="48" spans="1:15" ht="31.5" x14ac:dyDescent="0.25">
      <c r="A48" s="53" t="s">
        <v>60</v>
      </c>
      <c r="B48" s="54" t="s">
        <v>59</v>
      </c>
      <c r="C48" s="55">
        <f>VLOOKUP($A$11,'[1]6.2. отчет'!$D:$FX,173,0)</f>
        <v>0</v>
      </c>
      <c r="D48" s="68">
        <f t="shared" si="0"/>
        <v>0</v>
      </c>
      <c r="E48" s="55">
        <f t="shared" si="1"/>
        <v>0</v>
      </c>
      <c r="F48" s="55">
        <v>0</v>
      </c>
      <c r="G48" s="55">
        <f>VLOOKUP($A$11,'[1]6.2. отчет'!$D:$GJ,185,0)</f>
        <v>0</v>
      </c>
      <c r="H48" s="55">
        <f>VLOOKUP($A$11,'[1]6.2. отчет'!$D:$AGO,196,0)</f>
        <v>0</v>
      </c>
      <c r="I48" s="55">
        <f>VLOOKUP($A$11,'[1]6.2. отчет'!$D:$AGO,251,0)</f>
        <v>0</v>
      </c>
      <c r="J48" s="55">
        <f>VLOOKUP($A$11,'[1]6.2. отчет'!$D:$AGO,262,0)</f>
        <v>0</v>
      </c>
      <c r="K48" s="55">
        <f>VLOOKUP($A$11,'[1]6.2. отчет'!$D:$AGO,317,0)</f>
        <v>0</v>
      </c>
    </row>
    <row r="49" spans="1:11" x14ac:dyDescent="0.25">
      <c r="A49" s="53" t="s">
        <v>58</v>
      </c>
      <c r="B49" s="54" t="s">
        <v>57</v>
      </c>
      <c r="C49" s="55">
        <f>VLOOKUP($A$11,'[1]6.2. отчет'!$D:$FX,174,0)</f>
        <v>0</v>
      </c>
      <c r="D49" s="68">
        <f t="shared" si="0"/>
        <v>0</v>
      </c>
      <c r="E49" s="55">
        <f t="shared" si="1"/>
        <v>0</v>
      </c>
      <c r="F49" s="55">
        <v>0</v>
      </c>
      <c r="G49" s="55">
        <f>VLOOKUP($A$11,'[1]6.2. отчет'!$D:$GJ,186,0)</f>
        <v>0</v>
      </c>
      <c r="H49" s="55">
        <f>VLOOKUP($A$11,'[1]6.2. отчет'!$D:$AGO,197,0)</f>
        <v>0</v>
      </c>
      <c r="I49" s="55">
        <f>VLOOKUP($A$11,'[1]6.2. отчет'!$D:$AGO,252,0)</f>
        <v>0</v>
      </c>
      <c r="J49" s="55">
        <f>VLOOKUP($A$11,'[1]6.2. отчет'!$D:$AGO,263,0)</f>
        <v>0</v>
      </c>
      <c r="K49" s="55">
        <f>VLOOKUP($A$11,'[1]6.2. отчет'!$D:$AGO,318,0)</f>
        <v>0</v>
      </c>
    </row>
    <row r="50" spans="1:11" ht="18.75" x14ac:dyDescent="0.25">
      <c r="A50" s="53" t="s">
        <v>56</v>
      </c>
      <c r="B50" s="69" t="s">
        <v>481</v>
      </c>
      <c r="C50" s="55">
        <f>VLOOKUP($A$11,'[1]6.2. отчет'!$D:$FX,177,0)</f>
        <v>1</v>
      </c>
      <c r="D50" s="68">
        <f t="shared" si="0"/>
        <v>0</v>
      </c>
      <c r="E50" s="55">
        <v>1</v>
      </c>
      <c r="F50" s="55">
        <v>1</v>
      </c>
      <c r="G50" s="55">
        <f>VLOOKUP($A$11,'[1]6.2. отчет'!$D:$GJ,189,0)</f>
        <v>0</v>
      </c>
      <c r="H50" s="55">
        <f>VLOOKUP($A$11,'[1]6.2. отчет'!$D:$AGO,200,0)</f>
        <v>0</v>
      </c>
      <c r="I50" s="55">
        <f>VLOOKUP($A$11,'[1]6.2. отчет'!$D:$AGO,255,0)</f>
        <v>0</v>
      </c>
      <c r="J50" s="55">
        <f>VLOOKUP($A$11,'[1]6.2. отчет'!$D:$AGO,266,0)</f>
        <v>0</v>
      </c>
      <c r="K50" s="55">
        <f>VLOOKUP($A$11,'[1]6.2. отчет'!$D:$AGO,321,0)</f>
        <v>0</v>
      </c>
    </row>
    <row r="51" spans="1:11" ht="31.5" x14ac:dyDescent="0.25">
      <c r="A51" s="50" t="s">
        <v>13</v>
      </c>
      <c r="B51" s="51" t="s">
        <v>55</v>
      </c>
      <c r="C51" s="55"/>
      <c r="D51" s="68"/>
      <c r="E51" s="55"/>
      <c r="F51" s="55"/>
      <c r="G51" s="55"/>
      <c r="H51" s="55"/>
      <c r="I51" s="56"/>
      <c r="J51" s="55"/>
      <c r="K51" s="56"/>
    </row>
    <row r="52" spans="1:11" s="52" customFormat="1" ht="35.25" customHeight="1" x14ac:dyDescent="0.25">
      <c r="A52" s="53" t="s">
        <v>54</v>
      </c>
      <c r="B52" s="54" t="s">
        <v>53</v>
      </c>
      <c r="C52" s="55">
        <f>VLOOKUP($A$11,'[1]6.2. отчет'!$D:$FX,167,0)</f>
        <v>0</v>
      </c>
      <c r="D52" s="68">
        <f t="shared" si="0"/>
        <v>0</v>
      </c>
      <c r="E52" s="55">
        <f t="shared" si="1"/>
        <v>0</v>
      </c>
      <c r="F52" s="55">
        <v>0</v>
      </c>
      <c r="G52" s="55">
        <f>VLOOKUP($A$11,'[1]6.2. отчет'!$D:$GJ,179,0)</f>
        <v>0</v>
      </c>
      <c r="H52" s="55">
        <f>VLOOKUP($A$11,'[1]6.2. отчет'!$D:$AGO,190,0)</f>
        <v>0</v>
      </c>
      <c r="I52" s="55">
        <f>VLOOKUP($A$11,'[1]6.2. отчет'!$D:$AGO,245,0)</f>
        <v>0</v>
      </c>
      <c r="J52" s="55">
        <f>VLOOKUP($A$11,'[1]6.2. отчет'!$D:$AGO,256,0)</f>
        <v>0</v>
      </c>
      <c r="K52" s="55">
        <f>VLOOKUP($A$11,'[1]6.2. отчет'!$D:$AGO,311,0)</f>
        <v>0</v>
      </c>
    </row>
    <row r="53" spans="1:11" x14ac:dyDescent="0.25">
      <c r="A53" s="53" t="s">
        <v>52</v>
      </c>
      <c r="B53" s="54" t="s">
        <v>46</v>
      </c>
      <c r="C53" s="55">
        <f>VLOOKUP($A$11,'[1]6.2. отчет'!$D:$FX,168,0)</f>
        <v>0</v>
      </c>
      <c r="D53" s="68">
        <f t="shared" si="0"/>
        <v>0</v>
      </c>
      <c r="E53" s="55">
        <f t="shared" si="1"/>
        <v>0</v>
      </c>
      <c r="F53" s="55">
        <v>0</v>
      </c>
      <c r="G53" s="55">
        <f>VLOOKUP($A$11,'[1]6.2. отчет'!$D:$GJ,180,0)</f>
        <v>0</v>
      </c>
      <c r="H53" s="55">
        <f>VLOOKUP($A$11,'[1]6.2. отчет'!$D:$AGO,191,0)</f>
        <v>0</v>
      </c>
      <c r="I53" s="55">
        <f>VLOOKUP($A$11,'[1]6.2. отчет'!$D:$AGO,246,0)</f>
        <v>0</v>
      </c>
      <c r="J53" s="55">
        <f>VLOOKUP($A$11,'[1]6.2. отчет'!$D:$AGO,257,0)</f>
        <v>0</v>
      </c>
      <c r="K53" s="55">
        <f>VLOOKUP($A$11,'[1]6.2. отчет'!$D:$AGO,312,0)</f>
        <v>0</v>
      </c>
    </row>
    <row r="54" spans="1:11" x14ac:dyDescent="0.25">
      <c r="A54" s="53" t="s">
        <v>51</v>
      </c>
      <c r="B54" s="69" t="s">
        <v>45</v>
      </c>
      <c r="C54" s="55">
        <f>VLOOKUP($A$11,'[1]6.2. отчет'!$D:$FX,169,0)</f>
        <v>0</v>
      </c>
      <c r="D54" s="68">
        <f t="shared" si="0"/>
        <v>0</v>
      </c>
      <c r="E54" s="55">
        <f t="shared" si="1"/>
        <v>0</v>
      </c>
      <c r="F54" s="55">
        <v>0</v>
      </c>
      <c r="G54" s="55">
        <f>VLOOKUP($A$11,'[1]6.2. отчет'!$D:$GJ,181,0)</f>
        <v>0</v>
      </c>
      <c r="H54" s="55">
        <f>VLOOKUP($A$11,'[1]6.2. отчет'!$D:$AGO,192,0)</f>
        <v>0</v>
      </c>
      <c r="I54" s="55">
        <f>VLOOKUP($A$11,'[1]6.2. отчет'!$D:$AGO,247,0)</f>
        <v>0</v>
      </c>
      <c r="J54" s="55">
        <f>VLOOKUP($A$11,'[1]6.2. отчет'!$D:$AGO,258,0)</f>
        <v>0</v>
      </c>
      <c r="K54" s="55">
        <f>VLOOKUP($A$11,'[1]6.2. отчет'!$D:$AGO,313,0)</f>
        <v>0</v>
      </c>
    </row>
    <row r="55" spans="1:11" x14ac:dyDescent="0.25">
      <c r="A55" s="53" t="s">
        <v>50</v>
      </c>
      <c r="B55" s="69" t="s">
        <v>44</v>
      </c>
      <c r="C55" s="55">
        <f>VLOOKUP($A$11,'[1]6.2. отчет'!$D:$FX,170,0)</f>
        <v>0</v>
      </c>
      <c r="D55" s="68">
        <f t="shared" si="0"/>
        <v>0</v>
      </c>
      <c r="E55" s="55">
        <f t="shared" si="1"/>
        <v>0</v>
      </c>
      <c r="F55" s="55">
        <v>0</v>
      </c>
      <c r="G55" s="55">
        <f>VLOOKUP($A$11,'[1]6.2. отчет'!$D:$GJ,182,0)</f>
        <v>0</v>
      </c>
      <c r="H55" s="55">
        <f>VLOOKUP($A$11,'[1]6.2. отчет'!$D:$AGO,193,0)</f>
        <v>0</v>
      </c>
      <c r="I55" s="55">
        <f>VLOOKUP($A$11,'[1]6.2. отчет'!$D:$AGO,248,0)</f>
        <v>0</v>
      </c>
      <c r="J55" s="55">
        <f>VLOOKUP($A$11,'[1]6.2. отчет'!$D:$AGO,259,0)</f>
        <v>0</v>
      </c>
      <c r="K55" s="55">
        <f>VLOOKUP($A$11,'[1]6.2. отчет'!$D:$AGO,314,0)</f>
        <v>0</v>
      </c>
    </row>
    <row r="56" spans="1:11" x14ac:dyDescent="0.25">
      <c r="A56" s="53" t="s">
        <v>49</v>
      </c>
      <c r="B56" s="69" t="s">
        <v>43</v>
      </c>
      <c r="C56" s="55">
        <f>VLOOKUP($A$11,'[1]6.2. отчет'!$D:$FX,171,0)</f>
        <v>0</v>
      </c>
      <c r="D56" s="68">
        <f t="shared" si="0"/>
        <v>0</v>
      </c>
      <c r="E56" s="55">
        <f t="shared" si="1"/>
        <v>0</v>
      </c>
      <c r="F56" s="55">
        <v>0</v>
      </c>
      <c r="G56" s="55">
        <f>VLOOKUP($A$11,'[1]6.2. отчет'!$D:$GJ,183,0)</f>
        <v>0</v>
      </c>
      <c r="H56" s="55">
        <f>VLOOKUP($A$11,'[1]6.2. отчет'!$D:$AGO,194,0)</f>
        <v>0</v>
      </c>
      <c r="I56" s="55">
        <f>VLOOKUP($A$11,'[1]6.2. отчет'!$D:$AGO,249,0)</f>
        <v>0</v>
      </c>
      <c r="J56" s="55">
        <f>VLOOKUP($A$11,'[1]6.2. отчет'!$D:$AGO,260,0)</f>
        <v>0</v>
      </c>
      <c r="K56" s="55">
        <f>VLOOKUP($A$11,'[1]6.2. отчет'!$D:$AGO,315,0)</f>
        <v>0</v>
      </c>
    </row>
    <row r="57" spans="1:11" ht="18.75" x14ac:dyDescent="0.25">
      <c r="A57" s="53" t="s">
        <v>48</v>
      </c>
      <c r="B57" s="69" t="s">
        <v>42</v>
      </c>
      <c r="C57" s="55">
        <f>VLOOKUP($A$11,'[1]6.2. отчет'!$D:$FX,177,0)</f>
        <v>1</v>
      </c>
      <c r="D57" s="68">
        <f t="shared" si="0"/>
        <v>0</v>
      </c>
      <c r="E57" s="55">
        <v>1</v>
      </c>
      <c r="F57" s="55">
        <v>1</v>
      </c>
      <c r="G57" s="55">
        <f>VLOOKUP($A$11,'[1]6.2. отчет'!$D:$GJ,189,0)</f>
        <v>0</v>
      </c>
      <c r="H57" s="55">
        <f>VLOOKUP($A$11,'[1]6.2. отчет'!$D:$AGO,200,0)</f>
        <v>0</v>
      </c>
      <c r="I57" s="55">
        <f>VLOOKUP($A$11,'[1]6.2. отчет'!$D:$AGO,255,0)</f>
        <v>0</v>
      </c>
      <c r="J57" s="55">
        <f>VLOOKUP($A$11,'[1]6.2. отчет'!$D:$AGO,266,0)</f>
        <v>0</v>
      </c>
      <c r="K57" s="55">
        <f>VLOOKUP($A$11,'[1]6.2. отчет'!$D:$AGO,321,0)</f>
        <v>0</v>
      </c>
    </row>
    <row r="58" spans="1:11" ht="31.5" x14ac:dyDescent="0.25">
      <c r="A58" s="50" t="s">
        <v>12</v>
      </c>
      <c r="B58" s="58" t="s">
        <v>142</v>
      </c>
      <c r="C58" s="55"/>
      <c r="D58" s="68"/>
      <c r="E58" s="55"/>
      <c r="F58" s="55"/>
      <c r="G58" s="55"/>
      <c r="H58" s="55"/>
      <c r="I58" s="56"/>
      <c r="J58" s="55"/>
      <c r="K58" s="56"/>
    </row>
    <row r="59" spans="1:11" s="52" customFormat="1" x14ac:dyDescent="0.25">
      <c r="A59" s="50" t="s">
        <v>10</v>
      </c>
      <c r="B59" s="51" t="s">
        <v>47</v>
      </c>
      <c r="C59" s="55"/>
      <c r="D59" s="68"/>
      <c r="E59" s="55"/>
      <c r="F59" s="55"/>
      <c r="G59" s="55"/>
      <c r="H59" s="55"/>
      <c r="I59" s="56"/>
      <c r="J59" s="55"/>
      <c r="K59" s="56"/>
    </row>
    <row r="60" spans="1:11" x14ac:dyDescent="0.25">
      <c r="A60" s="53" t="s">
        <v>136</v>
      </c>
      <c r="B60" s="70" t="s">
        <v>67</v>
      </c>
      <c r="C60" s="55">
        <f>VLOOKUP($A$11,'[1]6.2. отчет'!$D:$AGO,326,0)</f>
        <v>0</v>
      </c>
      <c r="D60" s="68">
        <f t="shared" si="0"/>
        <v>0</v>
      </c>
      <c r="E60" s="55">
        <f>F60+G60</f>
        <v>0</v>
      </c>
      <c r="F60" s="55">
        <v>0</v>
      </c>
      <c r="G60" s="55">
        <f>VLOOKUP($A$11,'[1]6.2. отчет'!$D:$AGO,333,0)</f>
        <v>0</v>
      </c>
      <c r="H60" s="55">
        <f>VLOOKUP($A$11,'[1]6.2. отчет'!$D:$AGO,341,0)</f>
        <v>0</v>
      </c>
      <c r="I60" s="55">
        <f>VLOOKUP($A$11,'[1]6.2. отчет'!$D:$AGO,366,0)</f>
        <v>0</v>
      </c>
      <c r="J60" s="55">
        <f>VLOOKUP($A$11,'[1]6.2. отчет'!$D:$AGO,371,0)</f>
        <v>0</v>
      </c>
      <c r="K60" s="55">
        <f>VLOOKUP($A$11,'[1]6.2. отчет'!$D:$AGO,396,0)</f>
        <v>0</v>
      </c>
    </row>
    <row r="61" spans="1:11" x14ac:dyDescent="0.25">
      <c r="A61" s="53" t="s">
        <v>137</v>
      </c>
      <c r="B61" s="70" t="s">
        <v>65</v>
      </c>
      <c r="C61" s="55">
        <f>VLOOKUP($A$11,'[1]6.2. отчет'!$D:$AGO,327,0)</f>
        <v>0</v>
      </c>
      <c r="D61" s="68">
        <f t="shared" si="0"/>
        <v>0</v>
      </c>
      <c r="E61" s="55">
        <f>F61+G61</f>
        <v>0</v>
      </c>
      <c r="F61" s="55">
        <v>0</v>
      </c>
      <c r="G61" s="55">
        <f>VLOOKUP($A$11,'[1]6.2. отчет'!$D:$AGO,334,0)</f>
        <v>0</v>
      </c>
      <c r="H61" s="55">
        <f>VLOOKUP($A$11,'[1]6.2. отчет'!$D:$AGO,338,0)</f>
        <v>0</v>
      </c>
      <c r="I61" s="55">
        <f>VLOOKUP($A$11,'[1]6.2. отчет'!$D:$AGO,363,0)</f>
        <v>0</v>
      </c>
      <c r="J61" s="55">
        <f>VLOOKUP($A$11,'[1]6.2. отчет'!$D:$AGO,368,0)</f>
        <v>0</v>
      </c>
      <c r="K61" s="55">
        <f>VLOOKUP($A$11,'[1]6.2. отчет'!$D:$AGO,393,0)</f>
        <v>0</v>
      </c>
    </row>
    <row r="62" spans="1:11" x14ac:dyDescent="0.25">
      <c r="A62" s="53" t="s">
        <v>138</v>
      </c>
      <c r="B62" s="70" t="s">
        <v>63</v>
      </c>
      <c r="C62" s="55">
        <f>VLOOKUP($A$11,'[1]6.2. отчет'!$D:$AGO,328,0)</f>
        <v>0</v>
      </c>
      <c r="D62" s="68">
        <f t="shared" si="0"/>
        <v>0</v>
      </c>
      <c r="E62" s="55">
        <f>F62+G62</f>
        <v>0</v>
      </c>
      <c r="F62" s="55">
        <v>0</v>
      </c>
      <c r="G62" s="55">
        <f>VLOOKUP($A$11,'[1]6.2. отчет'!$D:$AGO,335,0)</f>
        <v>0</v>
      </c>
      <c r="H62" s="55">
        <f>VLOOKUP($A$11,'[1]6.2. отчет'!$D:$AGO,339,0)</f>
        <v>0</v>
      </c>
      <c r="I62" s="55">
        <f>VLOOKUP($A$11,'[1]6.2. отчет'!$D:$AGO,364,0)</f>
        <v>0</v>
      </c>
      <c r="J62" s="55">
        <f>VLOOKUP($A$11,'[1]6.2. отчет'!$D:$AGO,369,0)</f>
        <v>0</v>
      </c>
      <c r="K62" s="55">
        <f>VLOOKUP($A$11,'[1]6.2. отчет'!$D:$AGO,394,0)</f>
        <v>0</v>
      </c>
    </row>
    <row r="63" spans="1:11" x14ac:dyDescent="0.25">
      <c r="A63" s="53" t="s">
        <v>139</v>
      </c>
      <c r="B63" s="70" t="s">
        <v>141</v>
      </c>
      <c r="C63" s="55">
        <f>VLOOKUP($A$11,'[1]6.2. отчет'!$D:$AGO,329,0)</f>
        <v>0</v>
      </c>
      <c r="D63" s="68">
        <f t="shared" si="0"/>
        <v>0</v>
      </c>
      <c r="E63" s="55">
        <f>F63+G63</f>
        <v>0</v>
      </c>
      <c r="F63" s="55">
        <v>0</v>
      </c>
      <c r="G63" s="55">
        <f>VLOOKUP($A$11,'[1]6.2. отчет'!$D:$AGO,336,0)</f>
        <v>0</v>
      </c>
      <c r="H63" s="55">
        <f>VLOOKUP($A$11,'[1]6.2. отчет'!$D:$AGO,340,0)</f>
        <v>0</v>
      </c>
      <c r="I63" s="55">
        <f>VLOOKUP($A$11,'[1]6.2. отчет'!$D:$AGO,365,0)</f>
        <v>0</v>
      </c>
      <c r="J63" s="55">
        <f>VLOOKUP($A$11,'[1]6.2. отчет'!$D:$AGO,370,0)</f>
        <v>0</v>
      </c>
      <c r="K63" s="55">
        <f>VLOOKUP($A$11,'[1]6.2. отчет'!$D:$AGO,395,0)</f>
        <v>0</v>
      </c>
    </row>
    <row r="64" spans="1:11" ht="18.75" x14ac:dyDescent="0.25">
      <c r="A64" s="53" t="s">
        <v>140</v>
      </c>
      <c r="B64" s="69" t="s">
        <v>42</v>
      </c>
      <c r="C64" s="55">
        <f>VLOOKUP($A$11,'[1]6.2. отчет'!$D:$AGO,330,0)</f>
        <v>0</v>
      </c>
      <c r="D64" s="68">
        <f t="shared" si="0"/>
        <v>0</v>
      </c>
      <c r="E64" s="55">
        <f>F64+G64</f>
        <v>0</v>
      </c>
      <c r="F64" s="55">
        <v>0</v>
      </c>
      <c r="G64" s="55">
        <f>VLOOKUP($A$11,'[1]6.2. отчет'!$D:$AGO,337,0)</f>
        <v>0</v>
      </c>
      <c r="H64" s="55">
        <f>VLOOKUP($A$11,'[1]6.2. отчет'!$D:$AGO,342,0)</f>
        <v>0</v>
      </c>
      <c r="I64" s="55">
        <f>VLOOKUP($A$11,'[1]6.2. отчет'!$D:$AGO,367,0)</f>
        <v>0</v>
      </c>
      <c r="J64" s="55">
        <f>VLOOKUP($A$11,'[1]6.2. отчет'!$D:$AGO,372,0)</f>
        <v>0</v>
      </c>
      <c r="K64" s="55">
        <f>VLOOKUP($A$11,'[1]6.2. отчет'!$D:$AGO,396,0)</f>
        <v>0</v>
      </c>
    </row>
    <row r="66" spans="2:11" ht="50.25" customHeight="1" x14ac:dyDescent="0.25">
      <c r="B66" s="249"/>
      <c r="C66" s="249"/>
      <c r="D66" s="249"/>
      <c r="E66" s="249"/>
      <c r="F66" s="249"/>
      <c r="G66" s="249"/>
      <c r="H66" s="249"/>
      <c r="I66" s="249"/>
      <c r="J66" s="249"/>
      <c r="K66" s="249"/>
    </row>
    <row r="68" spans="2:11" ht="36.75" customHeight="1" x14ac:dyDescent="0.25">
      <c r="B68" s="250"/>
      <c r="C68" s="250"/>
      <c r="D68" s="250"/>
      <c r="E68" s="250"/>
      <c r="F68" s="250"/>
      <c r="G68" s="250"/>
      <c r="H68" s="250"/>
      <c r="I68" s="250"/>
      <c r="J68" s="250"/>
      <c r="K68" s="250"/>
    </row>
    <row r="69" spans="2:11" x14ac:dyDescent="0.25">
      <c r="B69" s="59"/>
      <c r="C69" s="59"/>
      <c r="D69" s="60"/>
      <c r="E69" s="60"/>
      <c r="F69" s="60"/>
    </row>
    <row r="70" spans="2:11" ht="51" customHeight="1" x14ac:dyDescent="0.25">
      <c r="B70" s="250"/>
      <c r="C70" s="250"/>
      <c r="D70" s="250"/>
      <c r="E70" s="250"/>
      <c r="F70" s="250"/>
      <c r="G70" s="250"/>
      <c r="H70" s="250"/>
      <c r="I70" s="250"/>
      <c r="J70" s="250"/>
      <c r="K70" s="250"/>
    </row>
    <row r="71" spans="2:11" ht="32.25" customHeight="1" x14ac:dyDescent="0.25">
      <c r="B71" s="249"/>
      <c r="C71" s="249"/>
      <c r="D71" s="249"/>
      <c r="E71" s="249"/>
      <c r="F71" s="249"/>
      <c r="G71" s="249"/>
      <c r="H71" s="249"/>
      <c r="I71" s="249"/>
      <c r="J71" s="249"/>
      <c r="K71" s="249"/>
    </row>
    <row r="72" spans="2:11" ht="51.75" customHeight="1" x14ac:dyDescent="0.25">
      <c r="B72" s="250"/>
      <c r="C72" s="250"/>
      <c r="D72" s="250"/>
      <c r="E72" s="250"/>
      <c r="F72" s="250"/>
      <c r="G72" s="250"/>
      <c r="H72" s="250"/>
      <c r="I72" s="250"/>
      <c r="J72" s="250"/>
      <c r="K72" s="250"/>
    </row>
    <row r="73" spans="2:11" ht="21.75" customHeight="1" x14ac:dyDescent="0.25">
      <c r="B73" s="251"/>
      <c r="C73" s="251"/>
      <c r="D73" s="251"/>
      <c r="E73" s="251"/>
      <c r="F73" s="251"/>
      <c r="G73" s="251"/>
      <c r="H73" s="251"/>
      <c r="I73" s="251"/>
      <c r="J73" s="251"/>
      <c r="K73" s="251"/>
    </row>
    <row r="74" spans="2:11" ht="23.25" customHeight="1" x14ac:dyDescent="0.25">
      <c r="B74" s="61"/>
      <c r="C74" s="61"/>
      <c r="D74" s="60"/>
      <c r="E74" s="60"/>
      <c r="F74" s="60"/>
    </row>
    <row r="75" spans="2:11" ht="18.75" customHeight="1" x14ac:dyDescent="0.25">
      <c r="B75" s="248"/>
      <c r="C75" s="248"/>
      <c r="D75" s="248"/>
      <c r="E75" s="248"/>
      <c r="F75" s="248"/>
      <c r="G75" s="248"/>
      <c r="H75" s="248"/>
      <c r="I75" s="248"/>
      <c r="J75" s="248"/>
      <c r="K75" s="248"/>
    </row>
  </sheetData>
  <mergeCells count="29">
    <mergeCell ref="A19:K19"/>
    <mergeCell ref="A20:A22"/>
    <mergeCell ref="B20:B22"/>
    <mergeCell ref="C20:D21"/>
    <mergeCell ref="E20:F21"/>
    <mergeCell ref="G20:G22"/>
    <mergeCell ref="B75:K75"/>
    <mergeCell ref="B66:K66"/>
    <mergeCell ref="B68:K68"/>
    <mergeCell ref="B70:K70"/>
    <mergeCell ref="B71:K71"/>
    <mergeCell ref="B72:K72"/>
    <mergeCell ref="B73:K73"/>
    <mergeCell ref="H20:K20"/>
    <mergeCell ref="H21:I21"/>
    <mergeCell ref="J21:K21"/>
    <mergeCell ref="A4:K4"/>
    <mergeCell ref="A6:K6"/>
    <mergeCell ref="H10:K10"/>
    <mergeCell ref="A16:K16"/>
    <mergeCell ref="A11:K11"/>
    <mergeCell ref="A12:C12"/>
    <mergeCell ref="H12:K12"/>
    <mergeCell ref="H13:K13"/>
    <mergeCell ref="A8:K8"/>
    <mergeCell ref="A9:K9"/>
    <mergeCell ref="A14:K14"/>
    <mergeCell ref="A15:K15"/>
    <mergeCell ref="A17:K17"/>
  </mergeCells>
  <phoneticPr fontId="0" type="noConversion"/>
  <conditionalFormatting sqref="K30">
    <cfRule type="cellIs" dxfId="8" priority="10" operator="notEqual">
      <formula>K31+K32+K33+K34</formula>
    </cfRule>
  </conditionalFormatting>
  <conditionalFormatting sqref="J30">
    <cfRule type="cellIs" dxfId="7" priority="9" operator="notEqual">
      <formula>J31+J32+J33+J34</formula>
    </cfRule>
  </conditionalFormatting>
  <conditionalFormatting sqref="I30">
    <cfRule type="cellIs" dxfId="6" priority="8" operator="notEqual">
      <formula>I31+I32+I33+I34</formula>
    </cfRule>
  </conditionalFormatting>
  <conditionalFormatting sqref="H30">
    <cfRule type="cellIs" dxfId="5" priority="7" operator="notEqual">
      <formula>H31+H32+H33+H34</formula>
    </cfRule>
  </conditionalFormatting>
  <conditionalFormatting sqref="G30">
    <cfRule type="cellIs" dxfId="4" priority="6" operator="notEqual">
      <formula>G31+G32+G33+G34</formula>
    </cfRule>
  </conditionalFormatting>
  <conditionalFormatting sqref="F30">
    <cfRule type="cellIs" dxfId="3" priority="5" operator="notEqual">
      <formula>F31+F32+F33+F34</formula>
    </cfRule>
  </conditionalFormatting>
  <conditionalFormatting sqref="E30">
    <cfRule type="cellIs" dxfId="2" priority="4" operator="notEqual">
      <formula>E31+E32+E33+E34</formula>
    </cfRule>
  </conditionalFormatting>
  <conditionalFormatting sqref="D30">
    <cfRule type="cellIs" dxfId="1" priority="3"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5"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6"/>
  <sheetViews>
    <sheetView view="pageBreakPreview" topLeftCell="R5" zoomScale="70" zoomScaleSheetLayoutView="70" workbookViewId="0">
      <selection activeCell="AB26" sqref="AB26"/>
    </sheetView>
  </sheetViews>
  <sheetFormatPr defaultRowHeight="15" x14ac:dyDescent="0.25"/>
  <cols>
    <col min="1" max="1" width="6.140625" style="63" customWidth="1"/>
    <col min="2" max="2" width="23.140625" style="63" customWidth="1"/>
    <col min="3" max="3" width="16.85546875" style="63" customWidth="1"/>
    <col min="4" max="4" width="15.140625" style="63"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29" width="10.7109375" style="63" customWidth="1"/>
    <col min="30" max="30" width="16.140625" style="63" customWidth="1"/>
    <col min="31" max="31" width="15.85546875" style="63" customWidth="1"/>
    <col min="32" max="32" width="11.7109375" style="63" customWidth="1"/>
    <col min="33" max="34" width="11.5703125" style="63" customWidth="1"/>
    <col min="35" max="35" width="13.855468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16" t="s">
        <v>22</v>
      </c>
    </row>
    <row r="2" spans="1:48" ht="18.75" x14ac:dyDescent="0.3">
      <c r="AV2" s="14" t="s">
        <v>6</v>
      </c>
    </row>
    <row r="3" spans="1:48" ht="18.75" x14ac:dyDescent="0.3">
      <c r="AV3" s="14" t="s">
        <v>21</v>
      </c>
    </row>
    <row r="4" spans="1:48" ht="18.75" x14ac:dyDescent="0.3">
      <c r="A4" s="62"/>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14"/>
    </row>
    <row r="5" spans="1:48" s="46" customFormat="1" ht="20.25" customHeight="1" x14ac:dyDescent="0.25">
      <c r="A5" s="183"/>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s="80" customFormat="1" ht="18.75" x14ac:dyDescent="0.3">
      <c r="A6" s="13"/>
      <c r="B6" s="13"/>
      <c r="D6" s="223"/>
      <c r="E6" s="223"/>
      <c r="F6" s="223"/>
      <c r="G6" s="223"/>
      <c r="H6" s="223"/>
      <c r="I6" s="223"/>
      <c r="L6" s="14"/>
    </row>
    <row r="7" spans="1:48" s="80" customFormat="1" ht="15.75" x14ac:dyDescent="0.25">
      <c r="D7" s="12"/>
      <c r="E7" s="12"/>
      <c r="F7" s="12"/>
      <c r="G7" s="12"/>
      <c r="H7" s="12"/>
      <c r="I7" s="12"/>
      <c r="J7" s="12"/>
      <c r="T7" s="177" t="str">
        <f>'1. паспорт местоположение'!$A$5</f>
        <v>Год раскрытия информации: 2019 год</v>
      </c>
      <c r="U7" s="177"/>
      <c r="V7" s="177"/>
      <c r="W7" s="177"/>
      <c r="X7" s="177"/>
      <c r="Y7" s="177"/>
      <c r="Z7" s="177"/>
      <c r="AA7" s="177"/>
      <c r="AB7" s="177"/>
      <c r="AC7" s="177"/>
      <c r="AD7" s="177"/>
    </row>
    <row r="8" spans="1:48" s="80" customFormat="1" ht="18.75" x14ac:dyDescent="0.3">
      <c r="H8" s="14"/>
      <c r="T8" s="212"/>
      <c r="U8" s="212"/>
      <c r="V8" s="212"/>
      <c r="W8" s="212"/>
      <c r="X8" s="212"/>
      <c r="Y8" s="212"/>
      <c r="Z8" s="212"/>
      <c r="AA8" s="212"/>
      <c r="AB8" s="212"/>
      <c r="AC8" s="212"/>
      <c r="AD8" s="212"/>
    </row>
    <row r="9" spans="1:48" s="80" customFormat="1" ht="18.75" x14ac:dyDescent="0.2">
      <c r="D9" s="17"/>
      <c r="E9" s="17"/>
      <c r="F9" s="17"/>
      <c r="G9" s="17"/>
      <c r="H9" s="17"/>
      <c r="I9" s="17"/>
      <c r="J9" s="17"/>
      <c r="K9" s="17"/>
      <c r="L9" s="17"/>
      <c r="M9" s="17"/>
      <c r="N9" s="17"/>
      <c r="O9" s="17"/>
      <c r="P9" s="17"/>
      <c r="Q9" s="17"/>
      <c r="R9" s="17"/>
      <c r="S9" s="17"/>
      <c r="T9" s="181" t="s">
        <v>5</v>
      </c>
      <c r="U9" s="181"/>
      <c r="V9" s="181"/>
      <c r="W9" s="181"/>
      <c r="X9" s="181"/>
      <c r="Y9" s="181"/>
      <c r="Z9" s="181"/>
      <c r="AA9" s="181"/>
      <c r="AB9" s="181"/>
      <c r="AC9" s="181"/>
      <c r="AD9" s="181"/>
    </row>
    <row r="10" spans="1:48" s="80" customFormat="1" ht="18.75" x14ac:dyDescent="0.2">
      <c r="D10" s="85"/>
      <c r="E10" s="85"/>
      <c r="F10" s="85"/>
      <c r="G10" s="85"/>
      <c r="H10" s="85"/>
      <c r="I10" s="17"/>
      <c r="J10" s="17"/>
      <c r="K10" s="17"/>
      <c r="L10" s="17"/>
      <c r="M10" s="17"/>
      <c r="N10" s="17"/>
      <c r="O10" s="17"/>
      <c r="P10" s="17"/>
      <c r="Q10" s="17"/>
      <c r="R10" s="17"/>
      <c r="S10" s="17"/>
      <c r="T10" s="181"/>
      <c r="U10" s="181"/>
      <c r="V10" s="181"/>
      <c r="W10" s="181"/>
      <c r="X10" s="181"/>
      <c r="Y10" s="181"/>
      <c r="Z10" s="181"/>
      <c r="AA10" s="181"/>
      <c r="AB10" s="181"/>
      <c r="AC10" s="181"/>
      <c r="AD10" s="181"/>
    </row>
    <row r="11" spans="1:48" s="80" customFormat="1" ht="18.75" x14ac:dyDescent="0.2">
      <c r="D11" s="18"/>
      <c r="E11" s="18"/>
      <c r="F11" s="18"/>
      <c r="G11" s="18"/>
      <c r="H11" s="18"/>
      <c r="I11" s="17"/>
      <c r="J11" s="17"/>
      <c r="K11" s="17"/>
      <c r="L11" s="17"/>
      <c r="M11" s="17"/>
      <c r="N11" s="17"/>
      <c r="O11" s="17"/>
      <c r="P11" s="17"/>
      <c r="Q11" s="17"/>
      <c r="R11" s="17"/>
      <c r="S11" s="17"/>
      <c r="T11" s="182" t="s">
        <v>268</v>
      </c>
      <c r="U11" s="182"/>
      <c r="V11" s="182"/>
      <c r="W11" s="182"/>
      <c r="X11" s="182"/>
      <c r="Y11" s="182"/>
      <c r="Z11" s="182"/>
      <c r="AA11" s="182"/>
      <c r="AB11" s="182"/>
      <c r="AC11" s="182"/>
      <c r="AD11" s="182"/>
    </row>
    <row r="12" spans="1:48" s="80" customFormat="1" ht="18.75" x14ac:dyDescent="0.2">
      <c r="D12" s="15"/>
      <c r="E12" s="15"/>
      <c r="F12" s="15"/>
      <c r="G12" s="15"/>
      <c r="H12" s="15"/>
      <c r="I12" s="17"/>
      <c r="J12" s="17"/>
      <c r="K12" s="17"/>
      <c r="L12" s="17"/>
      <c r="M12" s="17"/>
      <c r="N12" s="17"/>
      <c r="O12" s="17"/>
      <c r="P12" s="17"/>
      <c r="Q12" s="17"/>
      <c r="R12" s="17"/>
      <c r="S12" s="17"/>
      <c r="T12" s="183" t="s">
        <v>4</v>
      </c>
      <c r="U12" s="183"/>
      <c r="V12" s="183"/>
      <c r="W12" s="183"/>
      <c r="X12" s="183"/>
      <c r="Y12" s="183"/>
      <c r="Z12" s="183"/>
      <c r="AA12" s="183"/>
      <c r="AB12" s="183"/>
      <c r="AC12" s="183"/>
      <c r="AD12" s="183"/>
    </row>
    <row r="13" spans="1:48" s="80" customFormat="1" ht="18.75" x14ac:dyDescent="0.2">
      <c r="D13" s="85"/>
      <c r="E13" s="85"/>
      <c r="F13" s="85"/>
      <c r="G13" s="85"/>
      <c r="H13" s="85"/>
      <c r="I13" s="17"/>
      <c r="J13" s="17"/>
      <c r="K13" s="17"/>
      <c r="L13" s="17"/>
      <c r="M13" s="17"/>
      <c r="N13" s="17"/>
      <c r="O13" s="17"/>
      <c r="P13" s="17"/>
      <c r="Q13" s="17"/>
      <c r="R13" s="17"/>
      <c r="S13" s="17"/>
      <c r="T13" s="181"/>
      <c r="U13" s="181"/>
      <c r="V13" s="181"/>
      <c r="W13" s="181"/>
      <c r="X13" s="181"/>
      <c r="Y13" s="181"/>
      <c r="Z13" s="181"/>
      <c r="AA13" s="181"/>
      <c r="AB13" s="181"/>
      <c r="AC13" s="181"/>
      <c r="AD13" s="181"/>
    </row>
    <row r="14" spans="1:48" s="80" customFormat="1" ht="18.75" x14ac:dyDescent="0.2">
      <c r="D14" s="18"/>
      <c r="E14" s="18"/>
      <c r="F14" s="18"/>
      <c r="G14" s="18"/>
      <c r="H14" s="18"/>
      <c r="I14" s="17"/>
      <c r="J14" s="17"/>
      <c r="K14" s="17"/>
      <c r="L14" s="17"/>
      <c r="M14" s="17"/>
      <c r="N14" s="17"/>
      <c r="O14" s="17"/>
      <c r="P14" s="17"/>
      <c r="Q14" s="17"/>
      <c r="R14" s="17"/>
      <c r="S14" s="17"/>
      <c r="T14" s="182" t="str">
        <f>'1. паспорт местоположение'!$A$12</f>
        <v>I_Che143</v>
      </c>
      <c r="U14" s="182"/>
      <c r="V14" s="182"/>
      <c r="W14" s="182"/>
      <c r="X14" s="182"/>
      <c r="Y14" s="182"/>
      <c r="Z14" s="182"/>
      <c r="AA14" s="182"/>
      <c r="AB14" s="182"/>
      <c r="AC14" s="182"/>
      <c r="AD14" s="182"/>
    </row>
    <row r="15" spans="1:48" s="80" customFormat="1" ht="18.75" x14ac:dyDescent="0.2">
      <c r="D15" s="15"/>
      <c r="E15" s="15"/>
      <c r="F15" s="15"/>
      <c r="G15" s="15"/>
      <c r="H15" s="15"/>
      <c r="I15" s="17"/>
      <c r="J15" s="17"/>
      <c r="K15" s="17"/>
      <c r="L15" s="17"/>
      <c r="M15" s="17"/>
      <c r="N15" s="17"/>
      <c r="O15" s="17"/>
      <c r="P15" s="17"/>
      <c r="Q15" s="17"/>
      <c r="R15" s="17"/>
      <c r="S15" s="17"/>
      <c r="T15" s="183" t="s">
        <v>3</v>
      </c>
      <c r="U15" s="183"/>
      <c r="V15" s="183"/>
      <c r="W15" s="183"/>
      <c r="X15" s="183"/>
      <c r="Y15" s="183"/>
      <c r="Z15" s="183"/>
      <c r="AA15" s="183"/>
      <c r="AB15" s="183"/>
      <c r="AC15" s="183"/>
      <c r="AD15" s="183"/>
    </row>
    <row r="16" spans="1:48" s="83" customFormat="1" ht="15.75" customHeight="1" x14ac:dyDescent="0.2">
      <c r="D16" s="1"/>
      <c r="E16" s="1"/>
      <c r="F16" s="1"/>
      <c r="G16" s="1"/>
      <c r="H16" s="1"/>
      <c r="I16" s="1"/>
      <c r="J16" s="1"/>
      <c r="K16" s="1"/>
      <c r="L16" s="1"/>
      <c r="M16" s="1"/>
      <c r="N16" s="1"/>
      <c r="O16" s="1"/>
      <c r="P16" s="1"/>
      <c r="Q16" s="1"/>
      <c r="R16" s="1"/>
      <c r="S16" s="1"/>
      <c r="T16" s="211"/>
      <c r="U16" s="211"/>
      <c r="V16" s="211"/>
      <c r="W16" s="211"/>
      <c r="X16" s="211"/>
      <c r="Y16" s="211"/>
      <c r="Z16" s="211"/>
      <c r="AA16" s="211"/>
      <c r="AB16" s="211"/>
      <c r="AC16" s="211"/>
      <c r="AD16" s="211"/>
    </row>
    <row r="17" spans="1:48" s="25" customFormat="1" ht="78.75" customHeight="1" x14ac:dyDescent="0.2">
      <c r="D17" s="18"/>
      <c r="E17" s="18"/>
      <c r="F17" s="18"/>
      <c r="G17" s="18"/>
      <c r="H17" s="18"/>
      <c r="I17" s="18"/>
      <c r="J17" s="18"/>
      <c r="K17" s="18"/>
      <c r="L17" s="18"/>
      <c r="M17" s="18"/>
      <c r="N17" s="18"/>
      <c r="O17"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P17" s="184"/>
      <c r="Q17" s="184"/>
      <c r="R17" s="184"/>
      <c r="S17" s="184"/>
      <c r="T17" s="184"/>
      <c r="U17" s="184"/>
      <c r="V17" s="184"/>
      <c r="W17" s="184"/>
      <c r="X17" s="184"/>
      <c r="Y17" s="184"/>
      <c r="Z17" s="184"/>
      <c r="AA17" s="184"/>
      <c r="AB17" s="184"/>
      <c r="AC17" s="184"/>
      <c r="AD17" s="184"/>
      <c r="AE17" s="184"/>
      <c r="AF17" s="184"/>
      <c r="AG17" s="184"/>
      <c r="AH17" s="184"/>
      <c r="AI17" s="184"/>
      <c r="AJ17" s="184"/>
      <c r="AK17" s="184"/>
    </row>
    <row r="18" spans="1:48" s="25" customFormat="1" ht="15" customHeight="1" x14ac:dyDescent="0.2">
      <c r="D18" s="15"/>
      <c r="E18" s="15"/>
      <c r="F18" s="15"/>
      <c r="G18" s="15"/>
      <c r="H18" s="15"/>
      <c r="I18" s="15"/>
      <c r="J18" s="15"/>
      <c r="K18" s="15"/>
      <c r="L18" s="15"/>
      <c r="M18" s="15"/>
      <c r="N18" s="15"/>
      <c r="O18" s="15"/>
      <c r="P18" s="15"/>
      <c r="Q18" s="15"/>
      <c r="R18" s="15"/>
      <c r="S18" s="15"/>
      <c r="T18" s="183" t="s">
        <v>2</v>
      </c>
      <c r="U18" s="183"/>
      <c r="V18" s="183"/>
      <c r="W18" s="183"/>
      <c r="X18" s="183"/>
      <c r="Y18" s="183"/>
      <c r="Z18" s="183"/>
      <c r="AA18" s="183"/>
      <c r="AB18" s="183"/>
      <c r="AC18" s="183"/>
      <c r="AD18" s="183"/>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3" t="s">
        <v>394</v>
      </c>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ht="58.5" customHeight="1" x14ac:dyDescent="0.25">
      <c r="A21" s="267" t="s">
        <v>395</v>
      </c>
      <c r="B21" s="261" t="s">
        <v>463</v>
      </c>
      <c r="C21" s="267" t="s">
        <v>396</v>
      </c>
      <c r="D21" s="267" t="s">
        <v>397</v>
      </c>
      <c r="E21" s="264" t="s">
        <v>398</v>
      </c>
      <c r="F21" s="265"/>
      <c r="G21" s="265"/>
      <c r="H21" s="265"/>
      <c r="I21" s="265"/>
      <c r="J21" s="265"/>
      <c r="K21" s="265"/>
      <c r="L21" s="266"/>
      <c r="M21" s="267" t="s">
        <v>399</v>
      </c>
      <c r="N21" s="267" t="s">
        <v>400</v>
      </c>
      <c r="O21" s="267" t="s">
        <v>401</v>
      </c>
      <c r="P21" s="271" t="s">
        <v>402</v>
      </c>
      <c r="Q21" s="271" t="s">
        <v>403</v>
      </c>
      <c r="R21" s="271" t="s">
        <v>404</v>
      </c>
      <c r="S21" s="271" t="s">
        <v>405</v>
      </c>
      <c r="T21" s="271"/>
      <c r="U21" s="282" t="s">
        <v>406</v>
      </c>
      <c r="V21" s="282" t="s">
        <v>407</v>
      </c>
      <c r="W21" s="271" t="s">
        <v>408</v>
      </c>
      <c r="X21" s="271" t="s">
        <v>409</v>
      </c>
      <c r="Y21" s="271" t="s">
        <v>410</v>
      </c>
      <c r="Z21" s="270" t="s">
        <v>411</v>
      </c>
      <c r="AA21" s="271" t="s">
        <v>412</v>
      </c>
      <c r="AB21" s="271" t="s">
        <v>413</v>
      </c>
      <c r="AC21" s="271" t="s">
        <v>414</v>
      </c>
      <c r="AD21" s="271" t="s">
        <v>415</v>
      </c>
      <c r="AE21" s="271" t="s">
        <v>416</v>
      </c>
      <c r="AF21" s="271" t="s">
        <v>417</v>
      </c>
      <c r="AG21" s="271"/>
      <c r="AH21" s="271"/>
      <c r="AI21" s="271"/>
      <c r="AJ21" s="271"/>
      <c r="AK21" s="271"/>
      <c r="AL21" s="271" t="s">
        <v>418</v>
      </c>
      <c r="AM21" s="271"/>
      <c r="AN21" s="271"/>
      <c r="AO21" s="271"/>
      <c r="AP21" s="271" t="s">
        <v>419</v>
      </c>
      <c r="AQ21" s="271"/>
      <c r="AR21" s="271" t="s">
        <v>420</v>
      </c>
      <c r="AS21" s="271" t="s">
        <v>421</v>
      </c>
      <c r="AT21" s="271" t="s">
        <v>422</v>
      </c>
      <c r="AU21" s="271" t="s">
        <v>423</v>
      </c>
      <c r="AV21" s="283" t="s">
        <v>424</v>
      </c>
    </row>
    <row r="22" spans="1:48" ht="64.5" customHeight="1" x14ac:dyDescent="0.25">
      <c r="A22" s="268"/>
      <c r="B22" s="262"/>
      <c r="C22" s="268"/>
      <c r="D22" s="268"/>
      <c r="E22" s="278" t="s">
        <v>425</v>
      </c>
      <c r="F22" s="274" t="s">
        <v>46</v>
      </c>
      <c r="G22" s="274" t="s">
        <v>45</v>
      </c>
      <c r="H22" s="274" t="s">
        <v>44</v>
      </c>
      <c r="I22" s="280" t="s">
        <v>426</v>
      </c>
      <c r="J22" s="280" t="s">
        <v>427</v>
      </c>
      <c r="K22" s="280" t="s">
        <v>428</v>
      </c>
      <c r="L22" s="274" t="s">
        <v>387</v>
      </c>
      <c r="M22" s="268"/>
      <c r="N22" s="268"/>
      <c r="O22" s="268"/>
      <c r="P22" s="271"/>
      <c r="Q22" s="271"/>
      <c r="R22" s="271"/>
      <c r="S22" s="276" t="s">
        <v>0</v>
      </c>
      <c r="T22" s="276" t="s">
        <v>429</v>
      </c>
      <c r="U22" s="282"/>
      <c r="V22" s="282"/>
      <c r="W22" s="271"/>
      <c r="X22" s="271"/>
      <c r="Y22" s="271"/>
      <c r="Z22" s="271"/>
      <c r="AA22" s="271"/>
      <c r="AB22" s="271"/>
      <c r="AC22" s="271"/>
      <c r="AD22" s="271"/>
      <c r="AE22" s="271"/>
      <c r="AF22" s="271" t="s">
        <v>430</v>
      </c>
      <c r="AG22" s="271"/>
      <c r="AH22" s="271" t="s">
        <v>431</v>
      </c>
      <c r="AI22" s="271"/>
      <c r="AJ22" s="267" t="s">
        <v>432</v>
      </c>
      <c r="AK22" s="267" t="s">
        <v>433</v>
      </c>
      <c r="AL22" s="267" t="s">
        <v>434</v>
      </c>
      <c r="AM22" s="267" t="s">
        <v>435</v>
      </c>
      <c r="AN22" s="267" t="s">
        <v>436</v>
      </c>
      <c r="AO22" s="267" t="s">
        <v>437</v>
      </c>
      <c r="AP22" s="267" t="s">
        <v>438</v>
      </c>
      <c r="AQ22" s="285" t="s">
        <v>429</v>
      </c>
      <c r="AR22" s="271"/>
      <c r="AS22" s="271"/>
      <c r="AT22" s="271"/>
      <c r="AU22" s="271"/>
      <c r="AV22" s="284"/>
    </row>
    <row r="23" spans="1:48" ht="96.75" customHeight="1" x14ac:dyDescent="0.25">
      <c r="A23" s="269"/>
      <c r="B23" s="263"/>
      <c r="C23" s="269"/>
      <c r="D23" s="269"/>
      <c r="E23" s="279"/>
      <c r="F23" s="275"/>
      <c r="G23" s="275"/>
      <c r="H23" s="275"/>
      <c r="I23" s="281"/>
      <c r="J23" s="281"/>
      <c r="K23" s="281"/>
      <c r="L23" s="275"/>
      <c r="M23" s="269"/>
      <c r="N23" s="269"/>
      <c r="O23" s="269"/>
      <c r="P23" s="271"/>
      <c r="Q23" s="271"/>
      <c r="R23" s="271"/>
      <c r="S23" s="277"/>
      <c r="T23" s="277"/>
      <c r="U23" s="282"/>
      <c r="V23" s="282"/>
      <c r="W23" s="271"/>
      <c r="X23" s="271"/>
      <c r="Y23" s="271"/>
      <c r="Z23" s="271"/>
      <c r="AA23" s="271"/>
      <c r="AB23" s="271"/>
      <c r="AC23" s="271"/>
      <c r="AD23" s="271"/>
      <c r="AE23" s="271"/>
      <c r="AF23" s="89" t="s">
        <v>439</v>
      </c>
      <c r="AG23" s="89" t="s">
        <v>440</v>
      </c>
      <c r="AH23" s="64" t="s">
        <v>0</v>
      </c>
      <c r="AI23" s="64" t="s">
        <v>429</v>
      </c>
      <c r="AJ23" s="269"/>
      <c r="AK23" s="269"/>
      <c r="AL23" s="269"/>
      <c r="AM23" s="269"/>
      <c r="AN23" s="269"/>
      <c r="AO23" s="269"/>
      <c r="AP23" s="269"/>
      <c r="AQ23" s="286"/>
      <c r="AR23" s="271"/>
      <c r="AS23" s="271"/>
      <c r="AT23" s="271"/>
      <c r="AU23" s="271"/>
      <c r="AV23" s="284"/>
    </row>
    <row r="24" spans="1:48" s="99" customFormat="1" ht="11.25" x14ac:dyDescent="0.2">
      <c r="A24" s="98">
        <v>1</v>
      </c>
      <c r="B24" s="98">
        <v>2</v>
      </c>
      <c r="C24" s="98">
        <v>4</v>
      </c>
      <c r="D24" s="98">
        <v>5</v>
      </c>
      <c r="E24" s="98">
        <v>6</v>
      </c>
      <c r="F24" s="98">
        <f t="shared" ref="F24:AV24" si="0">E24+1</f>
        <v>7</v>
      </c>
      <c r="G24" s="98">
        <f t="shared" si="0"/>
        <v>8</v>
      </c>
      <c r="H24" s="98">
        <f t="shared" si="0"/>
        <v>9</v>
      </c>
      <c r="I24" s="98">
        <f t="shared" si="0"/>
        <v>10</v>
      </c>
      <c r="J24" s="98">
        <f t="shared" si="0"/>
        <v>11</v>
      </c>
      <c r="K24" s="98">
        <f t="shared" si="0"/>
        <v>12</v>
      </c>
      <c r="L24" s="98">
        <f t="shared" si="0"/>
        <v>13</v>
      </c>
      <c r="M24" s="98">
        <f t="shared" si="0"/>
        <v>14</v>
      </c>
      <c r="N24" s="98">
        <f t="shared" si="0"/>
        <v>15</v>
      </c>
      <c r="O24" s="98">
        <f t="shared" si="0"/>
        <v>16</v>
      </c>
      <c r="P24" s="98">
        <f t="shared" si="0"/>
        <v>17</v>
      </c>
      <c r="Q24" s="98">
        <f t="shared" si="0"/>
        <v>18</v>
      </c>
      <c r="R24" s="98">
        <f t="shared" si="0"/>
        <v>19</v>
      </c>
      <c r="S24" s="98">
        <f t="shared" si="0"/>
        <v>20</v>
      </c>
      <c r="T24" s="98">
        <f t="shared" si="0"/>
        <v>21</v>
      </c>
      <c r="U24" s="98">
        <f t="shared" si="0"/>
        <v>22</v>
      </c>
      <c r="V24" s="98">
        <f t="shared" si="0"/>
        <v>23</v>
      </c>
      <c r="W24" s="98">
        <f t="shared" si="0"/>
        <v>24</v>
      </c>
      <c r="X24" s="98">
        <f t="shared" si="0"/>
        <v>25</v>
      </c>
      <c r="Y24" s="98">
        <f t="shared" si="0"/>
        <v>26</v>
      </c>
      <c r="Z24" s="98">
        <f t="shared" si="0"/>
        <v>27</v>
      </c>
      <c r="AA24" s="98">
        <f t="shared" si="0"/>
        <v>28</v>
      </c>
      <c r="AB24" s="98">
        <f t="shared" si="0"/>
        <v>29</v>
      </c>
      <c r="AC24" s="98">
        <f t="shared" si="0"/>
        <v>30</v>
      </c>
      <c r="AD24" s="98">
        <f t="shared" si="0"/>
        <v>31</v>
      </c>
      <c r="AE24" s="98">
        <f t="shared" si="0"/>
        <v>32</v>
      </c>
      <c r="AF24" s="98">
        <f t="shared" si="0"/>
        <v>33</v>
      </c>
      <c r="AG24" s="98">
        <f t="shared" si="0"/>
        <v>34</v>
      </c>
      <c r="AH24" s="98">
        <f t="shared" si="0"/>
        <v>35</v>
      </c>
      <c r="AI24" s="98">
        <f t="shared" si="0"/>
        <v>36</v>
      </c>
      <c r="AJ24" s="98">
        <f t="shared" si="0"/>
        <v>37</v>
      </c>
      <c r="AK24" s="98">
        <f t="shared" si="0"/>
        <v>38</v>
      </c>
      <c r="AL24" s="98">
        <f t="shared" si="0"/>
        <v>39</v>
      </c>
      <c r="AM24" s="98">
        <f t="shared" si="0"/>
        <v>40</v>
      </c>
      <c r="AN24" s="98">
        <f t="shared" si="0"/>
        <v>41</v>
      </c>
      <c r="AO24" s="98">
        <f t="shared" si="0"/>
        <v>42</v>
      </c>
      <c r="AP24" s="98">
        <f t="shared" si="0"/>
        <v>43</v>
      </c>
      <c r="AQ24" s="98">
        <f t="shared" si="0"/>
        <v>44</v>
      </c>
      <c r="AR24" s="98">
        <f t="shared" si="0"/>
        <v>45</v>
      </c>
      <c r="AS24" s="98">
        <f t="shared" si="0"/>
        <v>46</v>
      </c>
      <c r="AT24" s="98">
        <f t="shared" si="0"/>
        <v>47</v>
      </c>
      <c r="AU24" s="98">
        <f t="shared" si="0"/>
        <v>48</v>
      </c>
      <c r="AV24" s="98">
        <f t="shared" si="0"/>
        <v>49</v>
      </c>
    </row>
    <row r="25" spans="1:48" s="101" customFormat="1" ht="249.75" customHeight="1" x14ac:dyDescent="0.2">
      <c r="A25" s="100">
        <v>1</v>
      </c>
      <c r="B25" s="100" t="s">
        <v>483</v>
      </c>
      <c r="C25" s="100" t="s">
        <v>484</v>
      </c>
      <c r="D25" s="172">
        <v>43549</v>
      </c>
      <c r="E25" s="100">
        <v>1</v>
      </c>
      <c r="F25" s="100" t="s">
        <v>298</v>
      </c>
      <c r="G25" s="100" t="s">
        <v>298</v>
      </c>
      <c r="H25" s="100" t="s">
        <v>298</v>
      </c>
      <c r="I25" s="100" t="s">
        <v>298</v>
      </c>
      <c r="J25" s="100" t="s">
        <v>298</v>
      </c>
      <c r="K25" s="100" t="s">
        <v>298</v>
      </c>
      <c r="L25" s="100" t="s">
        <v>298</v>
      </c>
      <c r="M25" s="100" t="s">
        <v>485</v>
      </c>
      <c r="N25" s="170" t="s">
        <v>486</v>
      </c>
      <c r="O25" s="170" t="s">
        <v>487</v>
      </c>
      <c r="P25" s="171">
        <f>120119076.271186/1000</f>
        <v>120119.076271186</v>
      </c>
      <c r="Q25" s="100" t="s">
        <v>488</v>
      </c>
      <c r="R25" s="171">
        <f>P25</f>
        <v>120119.076271186</v>
      </c>
      <c r="S25" s="100" t="s">
        <v>489</v>
      </c>
      <c r="T25" s="100" t="s">
        <v>489</v>
      </c>
      <c r="U25" s="100">
        <v>6</v>
      </c>
      <c r="V25" s="100">
        <v>3</v>
      </c>
      <c r="W25" s="170" t="s">
        <v>490</v>
      </c>
      <c r="X25" s="170" t="s">
        <v>491</v>
      </c>
      <c r="Y25" s="170" t="s">
        <v>492</v>
      </c>
      <c r="Z25" s="100">
        <v>1</v>
      </c>
      <c r="AA25" s="170" t="s">
        <v>493</v>
      </c>
      <c r="AB25" s="170">
        <f>AD25/1.2</f>
        <v>119949.58474999999</v>
      </c>
      <c r="AC25" s="170" t="s">
        <v>494</v>
      </c>
      <c r="AD25" s="171">
        <f>143939501.7/1000</f>
        <v>143939.50169999999</v>
      </c>
      <c r="AE25" s="171">
        <f>AD25</f>
        <v>143939.50169999999</v>
      </c>
      <c r="AF25" s="100">
        <v>977287</v>
      </c>
      <c r="AG25" s="100" t="s">
        <v>495</v>
      </c>
      <c r="AH25" s="172">
        <v>43159</v>
      </c>
      <c r="AI25" s="172">
        <v>43159</v>
      </c>
      <c r="AJ25" s="172">
        <v>43241.645833333336</v>
      </c>
      <c r="AK25" s="172">
        <v>43319</v>
      </c>
      <c r="AL25" s="100" t="s">
        <v>298</v>
      </c>
      <c r="AM25" s="100" t="s">
        <v>298</v>
      </c>
      <c r="AN25" s="100" t="s">
        <v>298</v>
      </c>
      <c r="AO25" s="100" t="s">
        <v>298</v>
      </c>
      <c r="AP25" s="172">
        <v>43694</v>
      </c>
      <c r="AQ25" s="172">
        <v>43694</v>
      </c>
      <c r="AR25" s="172">
        <v>43694</v>
      </c>
      <c r="AS25" s="172">
        <v>43694</v>
      </c>
      <c r="AT25" s="172">
        <v>43549</v>
      </c>
      <c r="AU25" s="100" t="s">
        <v>298</v>
      </c>
      <c r="AV25" s="100" t="s">
        <v>298</v>
      </c>
    </row>
    <row r="46" spans="1:1" x14ac:dyDescent="0.25">
      <c r="A46" s="63" t="s">
        <v>441</v>
      </c>
    </row>
  </sheetData>
  <mergeCells count="67">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O22:AO23"/>
    <mergeCell ref="C21:C23"/>
    <mergeCell ref="D21:D23"/>
    <mergeCell ref="AJ22:AJ23"/>
    <mergeCell ref="AK22:AK23"/>
    <mergeCell ref="E22:E23"/>
    <mergeCell ref="F22:F23"/>
    <mergeCell ref="G22:G23"/>
    <mergeCell ref="H22:H23"/>
    <mergeCell ref="I22:I23"/>
    <mergeCell ref="J22:J23"/>
    <mergeCell ref="V21:V23"/>
    <mergeCell ref="W21:W23"/>
    <mergeCell ref="K22:K23"/>
    <mergeCell ref="Q21:Q23"/>
    <mergeCell ref="U21:U23"/>
    <mergeCell ref="T22:T23"/>
    <mergeCell ref="L22:L23"/>
    <mergeCell ref="S22:S23"/>
    <mergeCell ref="AC21:AC23"/>
    <mergeCell ref="AM22:AM23"/>
    <mergeCell ref="AN22:AN23"/>
    <mergeCell ref="T11:AD11"/>
    <mergeCell ref="R21:R23"/>
    <mergeCell ref="T14:AD14"/>
    <mergeCell ref="T15:AD15"/>
    <mergeCell ref="T16:AD16"/>
    <mergeCell ref="T18:AD18"/>
    <mergeCell ref="O17:AK17"/>
    <mergeCell ref="A19:AV19"/>
    <mergeCell ref="A20:AV20"/>
    <mergeCell ref="AD21:AD23"/>
    <mergeCell ref="AE21:AE23"/>
    <mergeCell ref="S21:T21"/>
    <mergeCell ref="X21:X23"/>
    <mergeCell ref="AH22:AI22"/>
    <mergeCell ref="A21:A23"/>
    <mergeCell ref="AS21:AS23"/>
    <mergeCell ref="A5:AV5"/>
    <mergeCell ref="D6:I6"/>
    <mergeCell ref="T7:AD7"/>
    <mergeCell ref="T8:AD8"/>
    <mergeCell ref="T9:AD9"/>
    <mergeCell ref="T10:AD10"/>
    <mergeCell ref="B21:B23"/>
    <mergeCell ref="T12:AD12"/>
    <mergeCell ref="T13:AD13"/>
    <mergeCell ref="E21:L21"/>
    <mergeCell ref="M21:M23"/>
    <mergeCell ref="Z21:Z23"/>
    <mergeCell ref="N21:N23"/>
    <mergeCell ref="O21:O23"/>
    <mergeCell ref="P21:P23"/>
  </mergeCells>
  <phoneticPr fontId="0" type="noConversion"/>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10" zoomScale="80" zoomScaleNormal="90" zoomScaleSheetLayoutView="80" workbookViewId="0">
      <selection activeCell="B77" sqref="B77"/>
    </sheetView>
  </sheetViews>
  <sheetFormatPr defaultRowHeight="15.75" x14ac:dyDescent="0.25"/>
  <cols>
    <col min="1" max="2" width="66.140625" style="4" customWidth="1"/>
    <col min="3" max="16384" width="9.140625" style="5"/>
  </cols>
  <sheetData>
    <row r="1" spans="1:8" ht="18.75" x14ac:dyDescent="0.25">
      <c r="B1" s="16" t="s">
        <v>22</v>
      </c>
    </row>
    <row r="2" spans="1:8" ht="18.75" x14ac:dyDescent="0.3">
      <c r="B2" s="14" t="s">
        <v>6</v>
      </c>
    </row>
    <row r="3" spans="1:8" ht="18.75" x14ac:dyDescent="0.3">
      <c r="B3" s="14" t="s">
        <v>145</v>
      </c>
    </row>
    <row r="4" spans="1:8" x14ac:dyDescent="0.25">
      <c r="B4" s="90"/>
    </row>
    <row r="5" spans="1:8" ht="18.75" x14ac:dyDescent="0.3">
      <c r="A5" s="289" t="str">
        <f>'1. паспорт местоположение'!$A$5</f>
        <v>Год раскрытия информации: 2019 год</v>
      </c>
      <c r="B5" s="289"/>
      <c r="C5" s="3"/>
      <c r="D5" s="3"/>
      <c r="E5" s="3"/>
      <c r="F5" s="3"/>
      <c r="G5" s="3"/>
      <c r="H5" s="3"/>
    </row>
    <row r="6" spans="1:8" ht="18.75" x14ac:dyDescent="0.3">
      <c r="A6" s="10"/>
      <c r="B6" s="10"/>
      <c r="C6" s="10"/>
      <c r="D6" s="10"/>
      <c r="E6" s="10"/>
      <c r="F6" s="10"/>
      <c r="G6" s="10"/>
      <c r="H6" s="10"/>
    </row>
    <row r="7" spans="1:8" ht="18.75" x14ac:dyDescent="0.25">
      <c r="A7" s="181" t="s">
        <v>5</v>
      </c>
      <c r="B7" s="181"/>
      <c r="C7" s="17"/>
      <c r="D7" s="17"/>
      <c r="E7" s="17"/>
      <c r="F7" s="17"/>
      <c r="G7" s="17"/>
      <c r="H7" s="17"/>
    </row>
    <row r="8" spans="1:8" ht="18.75" x14ac:dyDescent="0.25">
      <c r="A8" s="17"/>
      <c r="B8" s="17"/>
      <c r="C8" s="17"/>
      <c r="D8" s="17"/>
      <c r="E8" s="17"/>
      <c r="F8" s="17"/>
      <c r="G8" s="17"/>
      <c r="H8" s="17"/>
    </row>
    <row r="9" spans="1:8" x14ac:dyDescent="0.25">
      <c r="A9" s="182" t="s">
        <v>268</v>
      </c>
      <c r="B9" s="182"/>
      <c r="C9" s="18"/>
      <c r="D9" s="18"/>
      <c r="E9" s="18"/>
      <c r="F9" s="18"/>
      <c r="G9" s="18"/>
      <c r="H9" s="18"/>
    </row>
    <row r="10" spans="1:8" x14ac:dyDescent="0.25">
      <c r="A10" s="183" t="s">
        <v>4</v>
      </c>
      <c r="B10" s="183"/>
      <c r="C10" s="15"/>
      <c r="D10" s="15"/>
      <c r="E10" s="15"/>
      <c r="F10" s="15"/>
      <c r="G10" s="15"/>
      <c r="H10" s="15"/>
    </row>
    <row r="11" spans="1:8" ht="18.75" x14ac:dyDescent="0.25">
      <c r="A11" s="17"/>
      <c r="B11" s="17"/>
      <c r="C11" s="17"/>
      <c r="D11" s="17"/>
      <c r="E11" s="17"/>
      <c r="F11" s="17"/>
      <c r="G11" s="17"/>
      <c r="H11" s="17"/>
    </row>
    <row r="12" spans="1:8" ht="30.75" customHeight="1" x14ac:dyDescent="0.25">
      <c r="A12" s="182" t="str">
        <f>'1. паспорт местоположение'!$A$12</f>
        <v>I_Che143</v>
      </c>
      <c r="B12" s="182"/>
      <c r="C12" s="18"/>
      <c r="D12" s="18"/>
      <c r="E12" s="18"/>
      <c r="F12" s="18"/>
      <c r="G12" s="18"/>
      <c r="H12" s="18"/>
    </row>
    <row r="13" spans="1:8" x14ac:dyDescent="0.25">
      <c r="A13" s="183" t="s">
        <v>3</v>
      </c>
      <c r="B13" s="183"/>
      <c r="C13" s="15"/>
      <c r="D13" s="15"/>
      <c r="E13" s="15"/>
      <c r="F13" s="15"/>
      <c r="G13" s="15"/>
      <c r="H13" s="15"/>
    </row>
    <row r="14" spans="1:8" ht="18.75" x14ac:dyDescent="0.25">
      <c r="A14" s="2"/>
      <c r="B14" s="2"/>
      <c r="C14" s="2"/>
      <c r="D14" s="2"/>
      <c r="E14" s="2"/>
      <c r="F14" s="2"/>
      <c r="G14" s="2"/>
      <c r="H14" s="2"/>
    </row>
    <row r="15" spans="1:8" ht="57.75" customHeight="1" x14ac:dyDescent="0.25">
      <c r="A15" s="184"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c r="B15" s="184"/>
      <c r="C15" s="18"/>
      <c r="D15" s="18"/>
      <c r="E15" s="18"/>
      <c r="F15" s="18"/>
      <c r="G15" s="18"/>
      <c r="H15" s="18"/>
    </row>
    <row r="16" spans="1:8" x14ac:dyDescent="0.25">
      <c r="A16" s="183" t="s">
        <v>2</v>
      </c>
      <c r="B16" s="183"/>
      <c r="C16" s="15"/>
      <c r="D16" s="15"/>
      <c r="E16" s="15"/>
      <c r="F16" s="15"/>
      <c r="G16" s="15"/>
      <c r="H16" s="15"/>
    </row>
    <row r="17" spans="1:2" x14ac:dyDescent="0.25">
      <c r="B17" s="91"/>
    </row>
    <row r="18" spans="1:2" ht="33.75" customHeight="1" x14ac:dyDescent="0.25">
      <c r="A18" s="287" t="s">
        <v>260</v>
      </c>
      <c r="B18" s="288"/>
    </row>
    <row r="19" spans="1:2" x14ac:dyDescent="0.25">
      <c r="B19" s="90"/>
    </row>
    <row r="20" spans="1:2" x14ac:dyDescent="0.25">
      <c r="B20" s="92"/>
    </row>
    <row r="21" spans="1:2" ht="60" x14ac:dyDescent="0.25">
      <c r="A21" s="290" t="s">
        <v>149</v>
      </c>
      <c r="B21" s="93" t="str">
        <f>'1. паспорт местоположение'!A15</f>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
    </row>
    <row r="22" spans="1:2" ht="75" x14ac:dyDescent="0.25">
      <c r="A22" s="291" t="s">
        <v>150</v>
      </c>
      <c r="B22" s="93" t="str">
        <f>'1. паспорт местоположение'!C27</f>
        <v>г.Грозный; г. Аргун; г. Гудермес; Урус-Мартановский р-н; Ачхой-Мартановский р-н; Грозненско-сельский р-н; Шалинский р-н; Веденский р-н; Шатойский р-н; Итум-Калинский р-н; Гудермесский р-н; Ножай-Юртовский р-н; Курчалоевский р-н; Наурский р-н; Надтеречный р-н; Шелковской р-н;</v>
      </c>
    </row>
    <row r="23" spans="1:2" x14ac:dyDescent="0.25">
      <c r="A23" s="291" t="s">
        <v>146</v>
      </c>
      <c r="B23" s="93" t="str">
        <f>'1. паспорт местоположение'!C22</f>
        <v>Прочие инвестиционные проекты</v>
      </c>
    </row>
    <row r="24" spans="1:2" x14ac:dyDescent="0.25">
      <c r="A24" s="291" t="s">
        <v>151</v>
      </c>
      <c r="B24" s="94">
        <v>0</v>
      </c>
    </row>
    <row r="25" spans="1:2" x14ac:dyDescent="0.25">
      <c r="A25" s="292" t="s">
        <v>152</v>
      </c>
      <c r="B25" s="93">
        <f>VLOOKUP(A12,'[1]6.2. отчет'!$D:$OM,400,0)</f>
        <v>2019</v>
      </c>
    </row>
    <row r="26" spans="1:2" x14ac:dyDescent="0.25">
      <c r="A26" s="292" t="s">
        <v>153</v>
      </c>
      <c r="B26" s="93" t="str">
        <f>'3.3 паспорт описание'!C30</f>
        <v>п</v>
      </c>
    </row>
    <row r="27" spans="1:2" ht="28.5" x14ac:dyDescent="0.25">
      <c r="A27" s="293" t="s">
        <v>454</v>
      </c>
      <c r="B27" s="94">
        <f>VLOOKUP($A$12,'[1]6.2. отчет'!$D:$OT,407,0)</f>
        <v>200.83727325999999</v>
      </c>
    </row>
    <row r="28" spans="1:2" x14ac:dyDescent="0.25">
      <c r="A28" s="294" t="s">
        <v>154</v>
      </c>
      <c r="B28" s="294" t="s">
        <v>498</v>
      </c>
    </row>
    <row r="29" spans="1:2" ht="28.5" x14ac:dyDescent="0.25">
      <c r="A29" s="293" t="s">
        <v>155</v>
      </c>
      <c r="B29" s="95">
        <v>143.93950169999999</v>
      </c>
    </row>
    <row r="30" spans="1:2" ht="28.5" x14ac:dyDescent="0.25">
      <c r="A30" s="293" t="s">
        <v>156</v>
      </c>
      <c r="B30" s="95">
        <v>143.93950169999999</v>
      </c>
    </row>
    <row r="31" spans="1:2" x14ac:dyDescent="0.25">
      <c r="A31" s="294" t="s">
        <v>157</v>
      </c>
      <c r="B31" s="294" t="s">
        <v>298</v>
      </c>
    </row>
    <row r="32" spans="1:2" ht="28.5" x14ac:dyDescent="0.25">
      <c r="A32" s="293" t="s">
        <v>158</v>
      </c>
      <c r="B32" s="294" t="s">
        <v>298</v>
      </c>
    </row>
    <row r="33" spans="1:2" x14ac:dyDescent="0.25">
      <c r="A33" s="294" t="s">
        <v>159</v>
      </c>
      <c r="B33" s="294" t="s">
        <v>298</v>
      </c>
    </row>
    <row r="34" spans="1:2" x14ac:dyDescent="0.25">
      <c r="A34" s="294" t="s">
        <v>160</v>
      </c>
      <c r="B34" s="294" t="s">
        <v>298</v>
      </c>
    </row>
    <row r="35" spans="1:2" x14ac:dyDescent="0.25">
      <c r="A35" s="294" t="s">
        <v>161</v>
      </c>
      <c r="B35" s="294" t="s">
        <v>298</v>
      </c>
    </row>
    <row r="36" spans="1:2" x14ac:dyDescent="0.25">
      <c r="A36" s="294" t="s">
        <v>162</v>
      </c>
      <c r="B36" s="294" t="s">
        <v>298</v>
      </c>
    </row>
    <row r="37" spans="1:2" ht="28.5" x14ac:dyDescent="0.25">
      <c r="A37" s="293" t="s">
        <v>158</v>
      </c>
      <c r="B37" s="294" t="s">
        <v>298</v>
      </c>
    </row>
    <row r="38" spans="1:2" x14ac:dyDescent="0.25">
      <c r="A38" s="294" t="s">
        <v>159</v>
      </c>
      <c r="B38" s="294" t="s">
        <v>298</v>
      </c>
    </row>
    <row r="39" spans="1:2" x14ac:dyDescent="0.25">
      <c r="A39" s="294" t="s">
        <v>160</v>
      </c>
      <c r="B39" s="294" t="s">
        <v>298</v>
      </c>
    </row>
    <row r="40" spans="1:2" x14ac:dyDescent="0.25">
      <c r="A40" s="294" t="s">
        <v>161</v>
      </c>
      <c r="B40" s="294" t="s">
        <v>298</v>
      </c>
    </row>
    <row r="41" spans="1:2" x14ac:dyDescent="0.25">
      <c r="A41" s="294" t="s">
        <v>162</v>
      </c>
      <c r="B41" s="294" t="s">
        <v>298</v>
      </c>
    </row>
    <row r="42" spans="1:2" ht="28.5" x14ac:dyDescent="0.25">
      <c r="A42" s="293" t="s">
        <v>163</v>
      </c>
      <c r="B42" s="294" t="s">
        <v>298</v>
      </c>
    </row>
    <row r="43" spans="1:2" x14ac:dyDescent="0.25">
      <c r="A43" s="294" t="s">
        <v>500</v>
      </c>
      <c r="B43" s="294" t="s">
        <v>298</v>
      </c>
    </row>
    <row r="44" spans="1:2" x14ac:dyDescent="0.25">
      <c r="A44" s="294" t="s">
        <v>160</v>
      </c>
      <c r="B44" s="294" t="s">
        <v>298</v>
      </c>
    </row>
    <row r="45" spans="1:2" x14ac:dyDescent="0.25">
      <c r="A45" s="294" t="s">
        <v>161</v>
      </c>
      <c r="B45" s="294" t="s">
        <v>298</v>
      </c>
    </row>
    <row r="46" spans="1:2" x14ac:dyDescent="0.25">
      <c r="A46" s="294" t="s">
        <v>162</v>
      </c>
      <c r="B46" s="294" t="s">
        <v>298</v>
      </c>
    </row>
    <row r="47" spans="1:2" ht="30" x14ac:dyDescent="0.25">
      <c r="A47" s="293" t="s">
        <v>164</v>
      </c>
      <c r="B47" s="294" t="s">
        <v>467</v>
      </c>
    </row>
    <row r="48" spans="1:2" x14ac:dyDescent="0.25">
      <c r="A48" s="294" t="s">
        <v>499</v>
      </c>
      <c r="B48" s="294">
        <v>143.93950169999999</v>
      </c>
    </row>
    <row r="49" spans="1:4" x14ac:dyDescent="0.25">
      <c r="A49" s="294" t="s">
        <v>160</v>
      </c>
      <c r="B49" s="297">
        <v>0.5972476264140254</v>
      </c>
    </row>
    <row r="50" spans="1:4" x14ac:dyDescent="0.25">
      <c r="A50" s="294" t="s">
        <v>161</v>
      </c>
      <c r="B50" s="294">
        <v>70.274528279999998</v>
      </c>
    </row>
    <row r="51" spans="1:4" x14ac:dyDescent="0.25">
      <c r="A51" s="294" t="s">
        <v>162</v>
      </c>
      <c r="B51" s="294">
        <v>143.93950169999999</v>
      </c>
    </row>
    <row r="52" spans="1:4" ht="28.5" x14ac:dyDescent="0.25">
      <c r="A52" s="292" t="s">
        <v>165</v>
      </c>
      <c r="B52" s="297">
        <v>1</v>
      </c>
    </row>
    <row r="53" spans="1:4" x14ac:dyDescent="0.25">
      <c r="A53" s="97" t="s">
        <v>157</v>
      </c>
      <c r="B53" s="297"/>
    </row>
    <row r="54" spans="1:4" x14ac:dyDescent="0.25">
      <c r="A54" s="97" t="s">
        <v>166</v>
      </c>
      <c r="B54" s="297">
        <v>0</v>
      </c>
    </row>
    <row r="55" spans="1:4" x14ac:dyDescent="0.25">
      <c r="A55" s="97" t="s">
        <v>167</v>
      </c>
      <c r="B55" s="297">
        <v>0</v>
      </c>
    </row>
    <row r="56" spans="1:4" x14ac:dyDescent="0.25">
      <c r="A56" s="97" t="s">
        <v>168</v>
      </c>
      <c r="B56" s="297">
        <v>1</v>
      </c>
    </row>
    <row r="57" spans="1:4" x14ac:dyDescent="0.25">
      <c r="A57" s="292" t="s">
        <v>169</v>
      </c>
      <c r="B57" s="96">
        <f>B58/$B$27</f>
        <v>0.3499077991813998</v>
      </c>
    </row>
    <row r="58" spans="1:4" x14ac:dyDescent="0.25">
      <c r="A58" s="292" t="s">
        <v>170</v>
      </c>
      <c r="B58" s="95">
        <f>'6.2. Паспорт фин осв ввод'!D24</f>
        <v>70.274528279999998</v>
      </c>
      <c r="C58" s="298">
        <f>B29-B58</f>
        <v>73.664973419999995</v>
      </c>
    </row>
    <row r="59" spans="1:4" x14ac:dyDescent="0.25">
      <c r="A59" s="292" t="s">
        <v>171</v>
      </c>
      <c r="B59" s="96">
        <v>1</v>
      </c>
    </row>
    <row r="60" spans="1:4" x14ac:dyDescent="0.25">
      <c r="A60" s="292" t="s">
        <v>172</v>
      </c>
      <c r="B60" s="95">
        <f>'6.2. Паспорт фин осв ввод'!D30</f>
        <v>119.94958475</v>
      </c>
      <c r="C60" s="5">
        <f>B60*1.2</f>
        <v>143.93950169999999</v>
      </c>
      <c r="D60" s="298">
        <f>B29-C60</f>
        <v>0</v>
      </c>
    </row>
    <row r="61" spans="1:4" ht="15.75" customHeight="1" x14ac:dyDescent="0.25">
      <c r="A61" s="292" t="s">
        <v>173</v>
      </c>
      <c r="B61" s="97"/>
    </row>
    <row r="62" spans="1:4" x14ac:dyDescent="0.25">
      <c r="A62" s="97" t="s">
        <v>174</v>
      </c>
      <c r="B62" s="97" t="s">
        <v>268</v>
      </c>
    </row>
    <row r="63" spans="1:4" x14ac:dyDescent="0.25">
      <c r="A63" s="97" t="s">
        <v>175</v>
      </c>
      <c r="B63" s="294" t="s">
        <v>468</v>
      </c>
    </row>
    <row r="64" spans="1:4" x14ac:dyDescent="0.25">
      <c r="A64" s="97" t="s">
        <v>176</v>
      </c>
      <c r="B64" s="294" t="s">
        <v>298</v>
      </c>
    </row>
    <row r="65" spans="1:2" x14ac:dyDescent="0.25">
      <c r="A65" s="97" t="s">
        <v>177</v>
      </c>
      <c r="B65" s="294" t="s">
        <v>298</v>
      </c>
    </row>
    <row r="66" spans="1:2" x14ac:dyDescent="0.25">
      <c r="A66" s="97" t="s">
        <v>178</v>
      </c>
      <c r="B66" s="294" t="s">
        <v>298</v>
      </c>
    </row>
    <row r="67" spans="1:2" ht="30" x14ac:dyDescent="0.25">
      <c r="A67" s="97" t="s">
        <v>179</v>
      </c>
      <c r="B67" s="294" t="s">
        <v>298</v>
      </c>
    </row>
    <row r="68" spans="1:2" ht="28.5" x14ac:dyDescent="0.25">
      <c r="A68" s="292" t="s">
        <v>180</v>
      </c>
      <c r="B68" s="294" t="s">
        <v>298</v>
      </c>
    </row>
    <row r="69" spans="1:2" x14ac:dyDescent="0.25">
      <c r="A69" s="97" t="s">
        <v>157</v>
      </c>
      <c r="B69" s="294" t="s">
        <v>298</v>
      </c>
    </row>
    <row r="70" spans="1:2" x14ac:dyDescent="0.25">
      <c r="A70" s="97" t="s">
        <v>181</v>
      </c>
      <c r="B70" s="294" t="s">
        <v>298</v>
      </c>
    </row>
    <row r="71" spans="1:2" x14ac:dyDescent="0.25">
      <c r="A71" s="97" t="s">
        <v>182</v>
      </c>
      <c r="B71" s="294" t="s">
        <v>298</v>
      </c>
    </row>
    <row r="72" spans="1:2" x14ac:dyDescent="0.25">
      <c r="A72" s="295" t="s">
        <v>183</v>
      </c>
      <c r="B72" s="294" t="s">
        <v>298</v>
      </c>
    </row>
    <row r="73" spans="1:2" x14ac:dyDescent="0.25">
      <c r="A73" s="292" t="s">
        <v>184</v>
      </c>
      <c r="B73" s="294" t="s">
        <v>298</v>
      </c>
    </row>
    <row r="74" spans="1:2" x14ac:dyDescent="0.25">
      <c r="A74" s="97" t="s">
        <v>185</v>
      </c>
      <c r="B74" s="294" t="s">
        <v>298</v>
      </c>
    </row>
    <row r="75" spans="1:2" x14ac:dyDescent="0.25">
      <c r="A75" s="97" t="s">
        <v>186</v>
      </c>
      <c r="B75" s="294" t="s">
        <v>298</v>
      </c>
    </row>
    <row r="76" spans="1:2" x14ac:dyDescent="0.25">
      <c r="A76" s="97" t="s">
        <v>187</v>
      </c>
      <c r="B76" s="294" t="s">
        <v>298</v>
      </c>
    </row>
    <row r="77" spans="1:2" ht="28.5" x14ac:dyDescent="0.25">
      <c r="A77" s="295" t="s">
        <v>188</v>
      </c>
      <c r="B77" s="97" t="str">
        <f>$B$26</f>
        <v>п</v>
      </c>
    </row>
    <row r="78" spans="1:2" ht="28.5" x14ac:dyDescent="0.25">
      <c r="A78" s="292" t="s">
        <v>189</v>
      </c>
      <c r="B78" s="294" t="s">
        <v>298</v>
      </c>
    </row>
    <row r="79" spans="1:2" x14ac:dyDescent="0.25">
      <c r="A79" s="97" t="s">
        <v>190</v>
      </c>
      <c r="B79" s="294" t="s">
        <v>298</v>
      </c>
    </row>
    <row r="80" spans="1:2" x14ac:dyDescent="0.25">
      <c r="A80" s="97" t="s">
        <v>191</v>
      </c>
      <c r="B80" s="294" t="s">
        <v>298</v>
      </c>
    </row>
    <row r="81" spans="1:2" x14ac:dyDescent="0.25">
      <c r="A81" s="97" t="s">
        <v>192</v>
      </c>
      <c r="B81" s="294" t="s">
        <v>298</v>
      </c>
    </row>
    <row r="82" spans="1:2" x14ac:dyDescent="0.25">
      <c r="A82" s="97" t="s">
        <v>193</v>
      </c>
      <c r="B82" s="294" t="s">
        <v>298</v>
      </c>
    </row>
    <row r="83" spans="1:2" x14ac:dyDescent="0.25">
      <c r="A83" s="296" t="s">
        <v>194</v>
      </c>
      <c r="B83" s="294" t="s">
        <v>298</v>
      </c>
    </row>
    <row r="86" spans="1:2" x14ac:dyDescent="0.25">
      <c r="A86" s="6"/>
      <c r="B86" s="7"/>
    </row>
    <row r="87" spans="1:2" x14ac:dyDescent="0.25">
      <c r="B87" s="8"/>
    </row>
    <row r="88" spans="1:2" x14ac:dyDescent="0.25">
      <c r="B88"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2019-11-20T09:24:54Z</dcterms:modified>
</cp:coreProperties>
</file>